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11\bc kỳ họp thứ 5 UBND huyện\bc đầu tư công\"/>
    </mc:Choice>
  </mc:AlternateContent>
  <bookViews>
    <workbookView xWindow="360" yWindow="135" windowWidth="7515" windowHeight="6150" firstSheet="1" activeTab="2"/>
  </bookViews>
  <sheets>
    <sheet name="StartUp" sheetId="23" state="veryHidden" r:id="rId1"/>
    <sheet name="Bieu TH" sheetId="39" r:id="rId2"/>
    <sheet name="Biểu số 1 Vốn NSTW" sheetId="25" r:id="rId3"/>
    <sheet name="Biểu số 2  NSĐP" sheetId="24" r:id="rId4"/>
    <sheet name="Biểu 4 MTQG" sheetId="30" state="hidden" r:id="rId5"/>
    <sheet name="Bieu5a ODA (NSDP)" sheetId="32" state="hidden" r:id="rId6"/>
    <sheet name="Bieu số 5b ODA-NSTW" sheetId="28" state="hidden" r:id="rId7"/>
    <sheet name="Biểu 6 Khởi công mới" sheetId="31" state="hidden" r:id="rId8"/>
    <sheet name="Biểu số 4 CTMTQG" sheetId="22" state="hidden" r:id="rId9"/>
    <sheet name="Thu SĐat" sheetId="35" state="hidden" r:id="rId10"/>
    <sheet name="ND 57" sheetId="36" state="hidden" r:id="rId11"/>
    <sheet name="Biểu số 3 DAQT" sheetId="38" r:id="rId12"/>
    <sheet name="Von kéo dai MTQG" sheetId="40" r:id="rId13"/>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 localSheetId="11">#REF!</definedName>
    <definedName name="__xlnm.Print_Area">#REF!</definedName>
    <definedName name="__xlnm.Print_Area_1">"#REF!"</definedName>
    <definedName name="__xlnm.Print_Titles" localSheetId="1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7">#N/A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7">#N/A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7">#N/A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7" hidden="1">{"Offgrid",#N/A,FALSE,"OFFGRID";"Region",#N/A,FALSE,"REGION";"Offgrid -2",#N/A,FALSE,"OFFGRID";"WTP",#N/A,FALSE,"WTP";"WTP -2",#N/A,FALSE,"WTP";"Project",#N/A,FALSE,"PROJECT";"Summary -2",#N/A,FALSE,"SUMMARY"}</definedName>
    <definedName name="_a129">#N/A</definedName>
    <definedName name="_a129_1">#N/A</definedName>
    <definedName name="_a130" localSheetId="7"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7">#REF!</definedName>
    <definedName name="_b100000">"#REF!"</definedName>
    <definedName name="_B72172" localSheetId="7">#REF!</definedName>
    <definedName name="_B72172">"#REF!"</definedName>
    <definedName name="_B86000" localSheetId="7">#REF!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7">#REF!</definedName>
    <definedName name="_boi1">"#REF!"</definedName>
    <definedName name="_boi2" localSheetId="7">#REF!</definedName>
    <definedName name="_boi2">"#REF!"</definedName>
    <definedName name="_boi3" localSheetId="7">#REF!</definedName>
    <definedName name="_boi3">"#REF!"</definedName>
    <definedName name="_boi4" localSheetId="7">#REF!</definedName>
    <definedName name="_boi4">"#REF!"</definedName>
    <definedName name="_btc20" localSheetId="7">#REF!</definedName>
    <definedName name="_btc20">"#REF!"</definedName>
    <definedName name="_btc30" localSheetId="7">#REF!</definedName>
    <definedName name="_btc30">"#REF!"</definedName>
    <definedName name="_btc35" localSheetId="7">#REF!</definedName>
    <definedName name="_btc35">"#REF!"</definedName>
    <definedName name="_btm10" localSheetId="7">#REF!</definedName>
    <definedName name="_btm10">"#REF!"</definedName>
    <definedName name="_btm100" localSheetId="7">#REF!</definedName>
    <definedName name="_btm100">"#REF!"</definedName>
    <definedName name="_btm150" localSheetId="7">#REF!</definedName>
    <definedName name="_btm150">"#REF!"</definedName>
    <definedName name="_btm200" localSheetId="7">#REF!</definedName>
    <definedName name="_btM200">"#REF!"</definedName>
    <definedName name="_BTM250" localSheetId="7">#REF!</definedName>
    <definedName name="_BTM250">"#REF!"</definedName>
    <definedName name="_btm300" localSheetId="7">#REF!</definedName>
    <definedName name="_btM300">"#REF!"</definedName>
    <definedName name="_BTM50" localSheetId="7">#REF!</definedName>
    <definedName name="_BTM50">"#REF!"</definedName>
    <definedName name="_bua25">"#REF!"</definedName>
    <definedName name="_Builtin0" localSheetId="11">#REF!</definedName>
    <definedName name="_Builtin0">#REF!</definedName>
    <definedName name="_Builtin155">"#N/A"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 localSheetId="7">#REF!</definedName>
    <definedName name="_CON1">"#REF!"</definedName>
    <definedName name="_CON2" localSheetId="7">#REF!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 localSheetId="7">#REF!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7">#REF!</definedName>
    <definedName name="_dbu1">"#REF!"</definedName>
    <definedName name="_dbu2" localSheetId="7">#REF!</definedName>
    <definedName name="_dbu2">"#REF!"</definedName>
    <definedName name="_DDC3">"#REF!"</definedName>
    <definedName name="_ddn400" localSheetId="7">#REF!</definedName>
    <definedName name="_ddn400">"#REF!"</definedName>
    <definedName name="_ddn600" localSheetId="7">#REF!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7" hidden="1">#REF!</definedName>
    <definedName name="_Fill">"#REF!"</definedName>
    <definedName name="_Fill_1">"#REF!"</definedName>
    <definedName name="_g1">"#REF!"</definedName>
    <definedName name="_g2">"#REF!"</definedName>
    <definedName name="_GFE28">"#REF!"</definedName>
    <definedName name="_gis150">"#REF!"</definedName>
    <definedName name="_Goi8">{"'Sheet1'!$L$16"}</definedName>
    <definedName name="_Goi8_1">{"'Sheet1'!$L$16"}</definedName>
    <definedName name="_gon4" localSheetId="7">#REF!</definedName>
    <definedName name="_gon4">"#REF!"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7">#REF!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7" hidden="1">#REF!</definedName>
    <definedName name="_Key1">"#REF!"</definedName>
    <definedName name="_Key1_1">"#REF!"</definedName>
    <definedName name="_Key1_2">"#REF!"</definedName>
    <definedName name="_Key2" localSheetId="7" hidden="1">#REF!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7" hidden="1">{"'Sheet1'!$L$16"}</definedName>
    <definedName name="_km03">{"'Sheet1'!$L$16"}</definedName>
    <definedName name="_km03_1">{"'Sheet1'!$L$16"}</definedName>
    <definedName name="_KM188" localSheetId="7">#REF!</definedName>
    <definedName name="_KM188">"#REF!"</definedName>
    <definedName name="_km189" localSheetId="7">#REF!</definedName>
    <definedName name="_km189">"#REF!"</definedName>
    <definedName name="_km190" localSheetId="7">#REF!</definedName>
    <definedName name="_km190">"#REF!"</definedName>
    <definedName name="_km191" localSheetId="7">#REF!</definedName>
    <definedName name="_km191">"#REF!"</definedName>
    <definedName name="_km192" localSheetId="7">#REF!</definedName>
    <definedName name="_km192">"#REF!"</definedName>
    <definedName name="_km193" localSheetId="7">#REF!</definedName>
    <definedName name="_km193">"#REF!"</definedName>
    <definedName name="_km194" localSheetId="7">#REF!</definedName>
    <definedName name="_km194">"#REF!"</definedName>
    <definedName name="_km195" localSheetId="7">#REF!</definedName>
    <definedName name="_km195">"#REF!"</definedName>
    <definedName name="_km196" localSheetId="7">#REF!</definedName>
    <definedName name="_km196">"#REF!"</definedName>
    <definedName name="_km197" localSheetId="7">#REF!</definedName>
    <definedName name="_km197">"#REF!"</definedName>
    <definedName name="_km198" localSheetId="7">#REF!</definedName>
    <definedName name="_km198">"#REF!"</definedName>
    <definedName name="_Km36">"#REF!"</definedName>
    <definedName name="_kn12">"#REF!"</definedName>
    <definedName name="_Knc36">"#REF!"</definedName>
    <definedName name="_Knc57">"#REF!"</definedName>
    <definedName name="_Kvl36">"#REF!"</definedName>
    <definedName name="_Lan1">{"'Sheet1'!$L$16"}</definedName>
    <definedName name="_Lan1_1">{"'Sheet1'!$L$16"}</definedName>
    <definedName name="_LAN3">{"'Sheet1'!$L$16"}</definedName>
    <definedName name="_LAN3_1">{"'Sheet1'!$L$16"}</definedName>
    <definedName name="_lap1" localSheetId="7">#REF!</definedName>
    <definedName name="_lap1">"#REF!"</definedName>
    <definedName name="_lap2" localSheetId="7">#REF!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7">#REF!</definedName>
    <definedName name="_MAC12">"#REF!"</definedName>
    <definedName name="_MAC46" localSheetId="7">#REF!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7">#REF!</definedName>
    <definedName name="_NC100">"#REF!"</definedName>
    <definedName name="_nc150" localSheetId="7">#REF!</definedName>
    <definedName name="_nc150">"#REF!"</definedName>
    <definedName name="_nc151">"#REF!"</definedName>
    <definedName name="_NC200" localSheetId="7">#REF!</definedName>
    <definedName name="_NC200">"#REF!"</definedName>
    <definedName name="_nc50" localSheetId="7">#REF!</definedName>
    <definedName name="_nc50">"#REF!"</definedName>
    <definedName name="_nc6">"#REF!"</definedName>
    <definedName name="_nc7">"#REF!"</definedName>
    <definedName name="_nc8">"#REF!"</definedName>
    <definedName name="_nc9">"#REF!"</definedName>
    <definedName name="_NCL100" localSheetId="7">#REF!</definedName>
    <definedName name="_NCL100">"#REF!"</definedName>
    <definedName name="_NCL200" localSheetId="7">#REF!</definedName>
    <definedName name="_NCL200">"#REF!"</definedName>
    <definedName name="_NCL250" localSheetId="7">#REF!</definedName>
    <definedName name="_NCL250">"#REF!"</definedName>
    <definedName name="_ncm200">"#REF!"</definedName>
    <definedName name="_NCO150" localSheetId="7">#REF!</definedName>
    <definedName name="_NCO150">"#REF!"</definedName>
    <definedName name="_NCO200" localSheetId="7">#REF!</definedName>
    <definedName name="_NCO200">"#REF!"</definedName>
    <definedName name="_NCO50" localSheetId="7">#REF!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7">#REF!</definedName>
    <definedName name="_NET2">"#REF!"</definedName>
    <definedName name="_nh1">"#REF!"</definedName>
    <definedName name="_nin190" localSheetId="7">#REF!</definedName>
    <definedName name="_nin190">"#REF!"</definedName>
    <definedName name="_NLF01">"#REF!"</definedName>
    <definedName name="_NLF07">"#REF!"</definedName>
    <definedName name="_NLF12">"#REF!"</definedName>
    <definedName name="_NLF60">"#REF!"</definedName>
    <definedName name="_NSO2">{"'Sheet1'!$L$16"}</definedName>
    <definedName name="_NSO2_1">{"'Sheet1'!$L$16"}</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L1">"#REF!"</definedName>
    <definedName name="_PL1242" localSheetId="11">#REF!</definedName>
    <definedName name="_PL1242">#REF!</definedName>
    <definedName name="_PL2">"#REF!"</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7">#REF!</definedName>
    <definedName name="_RHH1">"#REF!"</definedName>
    <definedName name="_RHH10" localSheetId="7">#REF!</definedName>
    <definedName name="_RHH10">"#REF!"</definedName>
    <definedName name="_RHP1" localSheetId="7">#REF!</definedName>
    <definedName name="_RHP1">"#REF!"</definedName>
    <definedName name="_RHP10" localSheetId="7">#REF!</definedName>
    <definedName name="_RHP10">"#REF!"</definedName>
    <definedName name="_RI1" localSheetId="7">#REF!</definedName>
    <definedName name="_RI1">"#REF!"</definedName>
    <definedName name="_RI10" localSheetId="7">#REF!</definedName>
    <definedName name="_RI10">"#REF!"</definedName>
    <definedName name="_RII1" localSheetId="7">#REF!</definedName>
    <definedName name="_RII1">"#REF!"</definedName>
    <definedName name="_RII10" localSheetId="7">#REF!</definedName>
    <definedName name="_RII10">"#REF!"</definedName>
    <definedName name="_RIP1" localSheetId="7">#REF!</definedName>
    <definedName name="_RIP1">"#REF!"</definedName>
    <definedName name="_RIP10" localSheetId="7">#REF!</definedName>
    <definedName name="_RIP10">"#REF!"</definedName>
    <definedName name="_rp95">"#REF!"</definedName>
    <definedName name="_rt1">"#REF!"</definedName>
    <definedName name="_san108">"#REF!"</definedName>
    <definedName name="_sat10" localSheetId="11">#REF!</definedName>
    <definedName name="_sat10">#REF!</definedName>
    <definedName name="_sat14" localSheetId="11">#REF!</definedName>
    <definedName name="_sat14">#REF!</definedName>
    <definedName name="_sat16" localSheetId="11">#REF!</definedName>
    <definedName name="_sat16">#REF!</definedName>
    <definedName name="_sat20" localSheetId="11">#REF!</definedName>
    <definedName name="_sat20">#REF!</definedName>
    <definedName name="_Sat27" localSheetId="11">#REF!</definedName>
    <definedName name="_Sat27">#REF!</definedName>
    <definedName name="_Sat6" localSheetId="11">#REF!</definedName>
    <definedName name="_Sat6">#REF!</definedName>
    <definedName name="_sat8" localSheetId="11">#REF!</definedName>
    <definedName name="_sat8">#REF!</definedName>
    <definedName name="_sc1" localSheetId="7">#REF!</definedName>
    <definedName name="_sc1">"#REF!"</definedName>
    <definedName name="_SC2" localSheetId="7">#REF!</definedName>
    <definedName name="_SC2">"#REF!"</definedName>
    <definedName name="_sc3" localSheetId="7">#REF!</definedName>
    <definedName name="_sc3">"#REF!"</definedName>
    <definedName name="_Sdd24">"#REF!"</definedName>
    <definedName name="_Sdd33">"#REF!"</definedName>
    <definedName name="_Sdh24">"#REF!"</definedName>
    <definedName name="_Sdh33">"#REF!"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 localSheetId="7">#REF!</definedName>
    <definedName name="_SN3">"#REF!"</definedName>
    <definedName name="_so1517">"#REF!"</definedName>
    <definedName name="_so1717">"#REF!"</definedName>
    <definedName name="_SOC10">0.3456</definedName>
    <definedName name="_SOC8">0.2827</definedName>
    <definedName name="_Sort" localSheetId="7"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7">#REF!</definedName>
    <definedName name="_sua20">"#REF!"</definedName>
    <definedName name="_sua30" localSheetId="7">#REF!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7">#REF!</definedName>
    <definedName name="_TH1">"#REF!"</definedName>
    <definedName name="_TH2" localSheetId="7">#REF!</definedName>
    <definedName name="_TH2">"#REF!"</definedName>
    <definedName name="_TH20">"#REF!"</definedName>
    <definedName name="_TH3" localSheetId="7">#REF!</definedName>
    <definedName name="_TH3">"#REF!"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7">#REF!</definedName>
    <definedName name="_TL1">"#REF!"</definedName>
    <definedName name="_TL2" localSheetId="7">#REF!</definedName>
    <definedName name="_TL2">"#REF!"</definedName>
    <definedName name="_TL3" localSheetId="7">#REF!</definedName>
    <definedName name="_TL3">"#REF!"</definedName>
    <definedName name="_TLA120" localSheetId="7">#REF!</definedName>
    <definedName name="_TLA120">"#REF!"</definedName>
    <definedName name="_TLA35" localSheetId="7">#REF!</definedName>
    <definedName name="_TLA35">"#REF!"</definedName>
    <definedName name="_TLA50" localSheetId="7">#REF!</definedName>
    <definedName name="_TLA50">"#REF!"</definedName>
    <definedName name="_TLA70" localSheetId="7">#REF!</definedName>
    <definedName name="_TLA70">"#REF!"</definedName>
    <definedName name="_TLA95" localSheetId="7">#REF!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VL1">"#REF!"</definedName>
    <definedName name="_tz593" localSheetId="7">#REF!</definedName>
    <definedName name="_tz593">"#REF!"</definedName>
    <definedName name="_ui108">"#REF!"</definedName>
    <definedName name="_ui140">"#REF!"</definedName>
    <definedName name="_ui180">"#REF!"</definedName>
    <definedName name="_UT2">"#REF!"</definedName>
    <definedName name="_vc1" localSheetId="7">#REF!</definedName>
    <definedName name="_vc1">"#REF!"</definedName>
    <definedName name="_vc2" localSheetId="7">#REF!</definedName>
    <definedName name="_vc2">"#REF!"</definedName>
    <definedName name="_vc3" localSheetId="7">#REF!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7">#REF!</definedName>
    <definedName name="_VL100">"#REF!"</definedName>
    <definedName name="_vl150" localSheetId="7">#REF!</definedName>
    <definedName name="_vl150">"#REF!"</definedName>
    <definedName name="_vl2" hidden="1">{"'Sheet1'!$L$16"}</definedName>
    <definedName name="_VL200" localSheetId="7">#REF!</definedName>
    <definedName name="_VL200">"#REF!"</definedName>
    <definedName name="_VL250" localSheetId="7">#REF!</definedName>
    <definedName name="_VL250">"#REF!"</definedName>
    <definedName name="_vl4">"#REF!"</definedName>
    <definedName name="_vl5">"#REF!"</definedName>
    <definedName name="_vl50" localSheetId="7">#REF!</definedName>
    <definedName name="_vl50">"#REF!"</definedName>
    <definedName name="_vl6">"#REF!"</definedName>
    <definedName name="_vl7">"#REF!"</definedName>
    <definedName name="_vl8">"#REF!"</definedName>
    <definedName name="_vl9">"#REF!"</definedName>
    <definedName name="_VLI150" localSheetId="7">#REF!</definedName>
    <definedName name="_VLI150">"#REF!"</definedName>
    <definedName name="_VLI200" localSheetId="7">#REF!</definedName>
    <definedName name="_VLI200">"#REF!"</definedName>
    <definedName name="_VLI50" localSheetId="7">#REF!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7">#N/A</definedName>
    <definedName name="A01_">"#N/A"</definedName>
    <definedName name="A01__1">"#REF!"</definedName>
    <definedName name="A01AC" localSheetId="7">#N/A</definedName>
    <definedName name="A01AC">"#N/A"</definedName>
    <definedName name="A01AC_1">"#REF!"</definedName>
    <definedName name="A01CAT" localSheetId="7">#N/A</definedName>
    <definedName name="A01CAT">"#N/A"</definedName>
    <definedName name="A01CAT_1">"#REF!"</definedName>
    <definedName name="A01CODE" localSheetId="7">#N/A</definedName>
    <definedName name="A01CODE">"#N/A"</definedName>
    <definedName name="A01CODE_1">"#REF!"</definedName>
    <definedName name="A01DATA" localSheetId="7">#N/A</definedName>
    <definedName name="A01DATA">"#N/A"</definedName>
    <definedName name="A01DATA_1">"#REF!"</definedName>
    <definedName name="A01MI" localSheetId="7">#N/A</definedName>
    <definedName name="A01MI">"#N/A"</definedName>
    <definedName name="A01MI_1">"#REF!"</definedName>
    <definedName name="A01TO" localSheetId="7">#N/A</definedName>
    <definedName name="A01TO">"#N/A"</definedName>
    <definedName name="A01TO_1">"#REF!"</definedName>
    <definedName name="a1.1">"#REF!"</definedName>
    <definedName name="a10.">"#REF!"</definedName>
    <definedName name="a11.">"#REF!"</definedName>
    <definedName name="a12.">"#REF!"</definedName>
    <definedName name="A120_" localSheetId="7">#REF!</definedName>
    <definedName name="A120_">"#REF!"</definedName>
    <definedName name="a1t">"#REF!"</definedName>
    <definedName name="A1Xc7">"#REF!"</definedName>
    <definedName name="a2.">"#REF!"</definedName>
    <definedName name="a277Print_Titles" localSheetId="7">#REF!</definedName>
    <definedName name="a277Print_Titles">"#REF!"</definedName>
    <definedName name="A2G506">"#REF!"</definedName>
    <definedName name="a3.">"#REF!"</definedName>
    <definedName name="A35_" localSheetId="7">#REF!</definedName>
    <definedName name="A35_">"#REF!"</definedName>
    <definedName name="a4.">"#REF!"</definedName>
    <definedName name="a5.">"#REF!"</definedName>
    <definedName name="A50_" localSheetId="7">#REF!</definedName>
    <definedName name="A50_">"#REF!"</definedName>
    <definedName name="a6.">"#REF!"</definedName>
    <definedName name="A6N2" localSheetId="11">#REF!</definedName>
    <definedName name="A6N2">#REF!</definedName>
    <definedName name="A6N3" localSheetId="11">#REF!</definedName>
    <definedName name="A6N3">#REF!</definedName>
    <definedName name="a7.">"#REF!"</definedName>
    <definedName name="A70_" localSheetId="7">#REF!</definedName>
    <definedName name="A70_">"#REF!"</definedName>
    <definedName name="a8.">"#REF!"</definedName>
    <definedName name="a9.">"#REF!"</definedName>
    <definedName name="A95_" localSheetId="7">#REF!</definedName>
    <definedName name="A95_">"#REF!"</definedName>
    <definedName name="AA" localSheetId="7">#REF!</definedName>
    <definedName name="AA">"#REF!"</definedName>
    <definedName name="aâ">"#REF!"</definedName>
    <definedName name="AA_17">"#REF!"</definedName>
    <definedName name="AA_21">"#REF!"</definedName>
    <definedName name="aAAA">"#REF!"</definedName>
    <definedName name="aaaaa">"#REF!"</definedName>
    <definedName name="aabb">"#REF!"</definedName>
    <definedName name="aan">"#REF!"</definedName>
    <definedName name="Ab">"#REF!"</definedName>
    <definedName name="abba">"#REF!"</definedName>
    <definedName name="abc" localSheetId="11">#REF!</definedName>
    <definedName name="abc">#REF!</definedName>
    <definedName name="abs">"#REF!"</definedName>
    <definedName name="Ac_">"#REF!"</definedName>
    <definedName name="AC120_" localSheetId="7">#REF!</definedName>
    <definedName name="AC120_">"#REF!"</definedName>
    <definedName name="AC35_" localSheetId="7">#REF!</definedName>
    <definedName name="AC35_">"#REF!"</definedName>
    <definedName name="AC50_" localSheetId="7">#REF!</definedName>
    <definedName name="AC50_">"#REF!"</definedName>
    <definedName name="AC70_" localSheetId="7">#REF!</definedName>
    <definedName name="AC70_">"#REF!"</definedName>
    <definedName name="AC95_" localSheetId="7">#REF!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7">#REF!</definedName>
    <definedName name="Address">"#REF!"</definedName>
    <definedName name="ADEQ" localSheetId="7">#REF!</definedName>
    <definedName name="ADEQ">"#REF!"</definedName>
    <definedName name="âdf">{"Book5","sæ quü.xls","Dù to¸n x©y dùng nhµ s¶n xuÊt.xls","Than.xls","TiÕn ®é s¶n xuÊt - Th¸ng 9.xls"}</definedName>
    <definedName name="adg">"#REF!"</definedName>
    <definedName name="AEZ">"#REF!"</definedName>
    <definedName name="Ag_">"#REF!"</definedName>
    <definedName name="AG_Temp">"#REF!"</definedName>
    <definedName name="ag15F80" localSheetId="7">#REF!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7">#REF!</definedName>
    <definedName name="All_Item">"#REF!"</definedName>
    <definedName name="ALPIN" localSheetId="7">#N/A</definedName>
    <definedName name="ALPIN">"#N/A"</definedName>
    <definedName name="ALPIN_1">"#REF!"</definedName>
    <definedName name="ALPJYOU" localSheetId="7">#N/A</definedName>
    <definedName name="ALPJYOU">"#N/A"</definedName>
    <definedName name="ALPJYOU_1">"#REF!"</definedName>
    <definedName name="ALPTOI" localSheetId="7">#N/A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g">"#REF!"</definedName>
    <definedName name="anpha">"#REF!"</definedName>
    <definedName name="anscount">1</definedName>
    <definedName name="Antoan">{"'Sheet1'!$L$16"}</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1">#REF!</definedName>
    <definedName name="b_240">#REF!</definedName>
    <definedName name="b_280" localSheetId="11">#REF!</definedName>
    <definedName name="b_280">#REF!</definedName>
    <definedName name="b_320" localSheetId="11">#REF!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7">#REF!</definedName>
    <definedName name="b60x">"#REF!"</definedName>
    <definedName name="b7.">"#REF!"</definedName>
    <definedName name="b80x" localSheetId="7">#REF!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 localSheetId="7">#REF!</definedName>
    <definedName name="Bang_cly">"#REF!"</definedName>
    <definedName name="Bang_CVC" localSheetId="7">#REF!</definedName>
    <definedName name="Bang_CVC">"#REF!"</definedName>
    <definedName name="bang_gia" localSheetId="7">#REF!</definedName>
    <definedName name="bang_gia">"#REF!"</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 localSheetId="7">#REF!</definedName>
    <definedName name="Bang_travl">"#REF!"</definedName>
    <definedName name="BANG1">"#REF!"</definedName>
    <definedName name="bangchu">"#REF!"</definedName>
    <definedName name="BangGiaVL_Q">"#REF!"</definedName>
    <definedName name="bangluong">"#REF!"</definedName>
    <definedName name="BangMa">"#REF!"</definedName>
    <definedName name="Bangtienluong">"#REF!"</definedName>
    <definedName name="bangtinh">"#REF!"</definedName>
    <definedName name="BanQLDA" localSheetId="7">#REF!</definedName>
    <definedName name="BanQLDA">"#REF!"</definedName>
    <definedName name="baotaibovay">"#REF!"</definedName>
    <definedName name="BarData" localSheetId="7">#REF!</definedName>
    <definedName name="BarData">"#REF!"</definedName>
    <definedName name="Bardata1">"#REF!"</definedName>
    <definedName name="Bay">"#REF!"</definedName>
    <definedName name="BB" localSheetId="7">#REF!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gam">"#REF!"</definedName>
    <definedName name="benuoc">"#REF!"</definedName>
    <definedName name="beta">"#REF!"</definedName>
    <definedName name="Bezugsfeld">"#REF!"</definedName>
    <definedName name="Bgc">"#REF!"</definedName>
    <definedName name="Bgiang">{"'Sheet1'!$L$16"}</definedName>
    <definedName name="Bgiang_1">{"'Sheet1'!$L$16"}</definedName>
    <definedName name="BGS">"#REF!"</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7">#REF!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7">#REF!</definedName>
    <definedName name="BOQ">"#REF!"</definedName>
    <definedName name="Botanical2">"#REF!"</definedName>
    <definedName name="Botanical2.Jun">"#REF!"</definedName>
    <definedName name="botda">"#REF!"</definedName>
    <definedName name="bp" localSheetId="7">#REF!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7">#REF!</definedName>
    <definedName name="BT">"#REF!"</definedName>
    <definedName name="BT_125">"#REF!"</definedName>
    <definedName name="BT_A1" localSheetId="7">#REF!</definedName>
    <definedName name="BT_A1">"#REF!"</definedName>
    <definedName name="BT_A2.1" localSheetId="7">#REF!</definedName>
    <definedName name="BT_A2.1">"#REF!"</definedName>
    <definedName name="BT_A2.2" localSheetId="7">#REF!</definedName>
    <definedName name="BT_A2.2">"#REF!"</definedName>
    <definedName name="BT_B1" localSheetId="7">#REF!</definedName>
    <definedName name="BT_B1">"#REF!"</definedName>
    <definedName name="BT_B2" localSheetId="7">#REF!</definedName>
    <definedName name="BT_B2">"#REF!"</definedName>
    <definedName name="BT_C1" localSheetId="7">#REF!</definedName>
    <definedName name="BT_C1">"#REF!"</definedName>
    <definedName name="BT_CT_Mong_Mo_Tru_Cau">"#REF!"</definedName>
    <definedName name="BT_loai_A2.1" localSheetId="7">#REF!</definedName>
    <definedName name="BT_loai_A2.1">"#REF!"</definedName>
    <definedName name="BT_P1" localSheetId="7">#REF!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 localSheetId="7">#REF!</definedName>
    <definedName name="btchiuaxitm300">"#REF!"</definedName>
    <definedName name="BTchiuaxm200" localSheetId="7">#REF!</definedName>
    <definedName name="BTchiuaxm200">"#REF!"</definedName>
    <definedName name="btcocM400" localSheetId="7">#REF!</definedName>
    <definedName name="btcocM400">"#REF!"</definedName>
    <definedName name="BTcot" localSheetId="7">#REF!</definedName>
    <definedName name="BTcot">"#REF!"</definedName>
    <definedName name="Btcot1" localSheetId="7">#REF!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kn">"#REF!"</definedName>
    <definedName name="BTlotm100" localSheetId="7">#REF!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RAM">"#REF!"</definedName>
    <definedName name="BU_CHENH_LECH_DZ0.4KV">"#REF!"</definedName>
    <definedName name="BU_CHENH_LECH_DZ22KV">"#REF!"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7">{"Book1","Dt tonghop.xls"}</definedName>
    <definedName name="bùc">{"Book1","Dt tonghop.xls"}</definedName>
    <definedName name="BuGia">"#REF!"</definedName>
    <definedName name="Bulongma">8700</definedName>
    <definedName name="Bulongthepcoctiepdia">"#REF!"</definedName>
    <definedName name="buoc" localSheetId="11">#REF!</definedName>
    <definedName name="buoc">#REF!</definedName>
    <definedName name="Bust" localSheetId="11">#REF!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7">#REF!</definedName>
    <definedName name="BVCISUMMARY">"#REF!"</definedName>
    <definedName name="bvt">"#REF!"</definedName>
    <definedName name="bvtb">"#REF!"</definedName>
    <definedName name="bvttt">"#REF!"</definedName>
    <definedName name="bw">"#N/A"</definedName>
    <definedName name="BŸo_cŸo_täng_hìp_giŸ_trÙ_t_i_s_n_câ__Ùnh">"#REF!"</definedName>
    <definedName name="C.">"#REF!"</definedName>
    <definedName name="c..">"#REF!"</definedName>
    <definedName name="C.1.1..Phat_tuyen" localSheetId="7">#REF!</definedName>
    <definedName name="C.1.1..Phat_tuyen">"#REF!"</definedName>
    <definedName name="C.1.10..VC_Thu_cong_CG" localSheetId="7">#REF!</definedName>
    <definedName name="C.1.10..VC_Thu_cong_CG">"#REF!"</definedName>
    <definedName name="C.1.2..Chat_cay_thu_cong" localSheetId="7">#REF!</definedName>
    <definedName name="C.1.2..Chat_cay_thu_cong">"#REF!"</definedName>
    <definedName name="C.1.3..Chat_cay_may" localSheetId="7">#REF!</definedName>
    <definedName name="C.1.3..Chat_cay_may">"#REF!"</definedName>
    <definedName name="C.1.4..Dao_goc_cay" localSheetId="7">#REF!</definedName>
    <definedName name="C.1.4..Dao_goc_cay">"#REF!"</definedName>
    <definedName name="C.1.5..Lam_duong_tam" localSheetId="7">#REF!</definedName>
    <definedName name="C.1.5..Lam_duong_tam">"#REF!"</definedName>
    <definedName name="C.1.6..Lam_cau_tam" localSheetId="7">#REF!</definedName>
    <definedName name="C.1.6..Lam_cau_tam">"#REF!"</definedName>
    <definedName name="C.1.7..Rai_da_chong_lun" localSheetId="7">#REF!</definedName>
    <definedName name="C.1.7..Rai_da_chong_lun">"#REF!"</definedName>
    <definedName name="C.1.8..Lam_kho_tam" localSheetId="7">#REF!</definedName>
    <definedName name="C.1.8..Lam_kho_tam">"#REF!"</definedName>
    <definedName name="C.1.8..San_mat_bang" localSheetId="7">#REF!</definedName>
    <definedName name="C.1.8..San_mat_bang">"#REF!"</definedName>
    <definedName name="C.2.1..VC_Thu_cong" localSheetId="7">#REF!</definedName>
    <definedName name="C.2.1..VC_Thu_cong">"#REF!"</definedName>
    <definedName name="C.2.2..VC_T_cong_CG" localSheetId="7">#REF!</definedName>
    <definedName name="C.2.2..VC_T_cong_CG">"#REF!"</definedName>
    <definedName name="C.2.3..Boc_do" localSheetId="7">#REF!</definedName>
    <definedName name="C.2.3..Boc_do">"#REF!"</definedName>
    <definedName name="C.3.1..Dao_dat_mong_cot" localSheetId="7">#REF!</definedName>
    <definedName name="C.3.1..Dao_dat_mong_cot">"#REF!"</definedName>
    <definedName name="C.3.2..Dao_dat_de_dap" localSheetId="7">#REF!</definedName>
    <definedName name="C.3.2..Dao_dat_de_dap">"#REF!"</definedName>
    <definedName name="C.3.3..Dap_dat_mong" localSheetId="7">#REF!</definedName>
    <definedName name="C.3.3..Dap_dat_mong">"#REF!"</definedName>
    <definedName name="C.3.4..Dao_dap_TDia" localSheetId="7">#REF!</definedName>
    <definedName name="C.3.4..Dao_dap_TDia">"#REF!"</definedName>
    <definedName name="C.3.5..Dap_bo_bao" localSheetId="7">#REF!</definedName>
    <definedName name="C.3.5..Dap_bo_bao">"#REF!"</definedName>
    <definedName name="C.3.6..Bom_tat_nuoc" localSheetId="7">#REF!</definedName>
    <definedName name="C.3.6..Bom_tat_nuoc">"#REF!"</definedName>
    <definedName name="C.3.7..Dao_bun" localSheetId="7">#REF!</definedName>
    <definedName name="C.3.7..Dao_bun">"#REF!"</definedName>
    <definedName name="C.3.8..Dap_cat_CT" localSheetId="7">#REF!</definedName>
    <definedName name="C.3.8..Dap_cat_CT">"#REF!"</definedName>
    <definedName name="C.3.9..Dao_pha_da" localSheetId="7">#REF!</definedName>
    <definedName name="C.3.9..Dao_pha_da">"#REF!"</definedName>
    <definedName name="C.4.1.Cot_thep" localSheetId="7">#REF!</definedName>
    <definedName name="C.4.1.Cot_thep">"#REF!"</definedName>
    <definedName name="C.4.2..Van_khuon" localSheetId="7">#REF!</definedName>
    <definedName name="C.4.2..Van_khuon">"#REF!"</definedName>
    <definedName name="C.4.3..Be_tong" localSheetId="7">#REF!</definedName>
    <definedName name="C.4.3..Be_tong">"#REF!"</definedName>
    <definedName name="C.4.4..Lap_BT_D.San" localSheetId="7">#REF!</definedName>
    <definedName name="C.4.4..Lap_BT_D.San">"#REF!"</definedName>
    <definedName name="C.4.5..Xay_da_hoc" localSheetId="7">#REF!</definedName>
    <definedName name="C.4.5..Xay_da_hoc">"#REF!"</definedName>
    <definedName name="C.4.6..Dong_coc" localSheetId="7">#REF!</definedName>
    <definedName name="C.4.6..Dong_coc">"#REF!"</definedName>
    <definedName name="C.4.7..Quet_Bi_tum" localSheetId="7">#REF!</definedName>
    <definedName name="C.4.7..Quet_Bi_tum">"#REF!"</definedName>
    <definedName name="C.5.1..Lap_cot_thep" localSheetId="7">#REF!</definedName>
    <definedName name="C.5.1..Lap_cot_thep">"#REF!"</definedName>
    <definedName name="C.5.2..Lap_cot_BT" localSheetId="7">#REF!</definedName>
    <definedName name="C.5.2..Lap_cot_BT">"#REF!"</definedName>
    <definedName name="C.5.3..Lap_dat_xa" localSheetId="7">#REF!</definedName>
    <definedName name="C.5.3..Lap_dat_xa">"#REF!"</definedName>
    <definedName name="C.5.4..Lap_tiep_dia" localSheetId="7">#REF!</definedName>
    <definedName name="C.5.4..Lap_tiep_dia">"#REF!"</definedName>
    <definedName name="C.5.5..Son_sat_thep" localSheetId="7">#REF!</definedName>
    <definedName name="C.5.5..Son_sat_thep">"#REF!"</definedName>
    <definedName name="C.6.1..Lap_su_dung" localSheetId="7">#REF!</definedName>
    <definedName name="C.6.1..Lap_su_dung">"#REF!"</definedName>
    <definedName name="C.6.2..Lap_su_CS" localSheetId="7">#REF!</definedName>
    <definedName name="C.6.2..Lap_su_CS">"#REF!"</definedName>
    <definedName name="C.6.3..Su_chuoi_do" localSheetId="7">#REF!</definedName>
    <definedName name="C.6.3..Su_chuoi_do">"#REF!"</definedName>
    <definedName name="C.6.4..Su_chuoi_neo" localSheetId="7">#REF!</definedName>
    <definedName name="C.6.4..Su_chuoi_neo">"#REF!"</definedName>
    <definedName name="C.6.5..Lap_phu_kien" localSheetId="7">#REF!</definedName>
    <definedName name="C.6.5..Lap_phu_kien">"#REF!"</definedName>
    <definedName name="C.6.6..Ep_noi_day" localSheetId="7">#REF!</definedName>
    <definedName name="C.6.6..Ep_noi_day">"#REF!"</definedName>
    <definedName name="C.6.7..KD_vuot_CN" localSheetId="7">#REF!</definedName>
    <definedName name="C.6.7..KD_vuot_CN">"#REF!"</definedName>
    <definedName name="C.6.8..Rai_cang_day" localSheetId="7">#REF!</definedName>
    <definedName name="C.6.8..Rai_cang_day">"#REF!"</definedName>
    <definedName name="C.6.9..Cap_quang" localSheetId="7">#REF!</definedName>
    <definedName name="C.6.9..Cap_quang">"#REF!"</definedName>
    <definedName name="C.doc1">540</definedName>
    <definedName name="C.doc2">740</definedName>
    <definedName name="C_" localSheetId="7">#REF!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CAU">298161</definedName>
    <definedName name="Cachdienchuoi">"#REF!"</definedName>
    <definedName name="Cachdiendung">"#REF!"</definedName>
    <definedName name="Cachdienhaap">"#REF!"</definedName>
    <definedName name="cácte" localSheetId="7">#REF!</definedName>
    <definedName name="cácte">"#REF!"</definedName>
    <definedName name="CAMTC">"#REF!"</definedName>
    <definedName name="CanBQL">"#REF!"</definedName>
    <definedName name="CanLePhi">"#REF!"</definedName>
    <definedName name="CanMT">"#REF!"</definedName>
    <definedName name="Canon">"#REF!"</definedName>
    <definedName name="cao">"#REF!"</definedName>
    <definedName name="cap">"#REF!"</definedName>
    <definedName name="Cap_DUL_doc_B" localSheetId="7">#REF!</definedName>
    <definedName name="Cap_DUL_doc_B">"#REF!"</definedName>
    <definedName name="CAP_DUL_ngang_B" localSheetId="7">#REF!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7">#REF!</definedName>
    <definedName name="capphoi">"#REF!"</definedName>
    <definedName name="CAPT">"#REF!"</definedName>
    <definedName name="casing">"#REF!"</definedName>
    <definedName name="Cat" localSheetId="7">#REF!</definedName>
    <definedName name="cat">"#REF!"</definedName>
    <definedName name="catcap">"#REF!"</definedName>
    <definedName name="catdap">"#REF!"</definedName>
    <definedName name="Category_All" localSheetId="7">#REF!</definedName>
    <definedName name="Category_All">"#REF!"</definedName>
    <definedName name="CATIN" localSheetId="7">#N/A</definedName>
    <definedName name="CATIN">"#N/A"</definedName>
    <definedName name="CATIN_1">"#REF!"</definedName>
    <definedName name="CATJYOU" localSheetId="7">#N/A</definedName>
    <definedName name="CATJYOU">"#N/A"</definedName>
    <definedName name="CATJYOU_1">"#REF!"</definedName>
    <definedName name="catm" localSheetId="7">#REF!</definedName>
    <definedName name="catm">"#REF!"</definedName>
    <definedName name="catn" localSheetId="7">#REF!</definedName>
    <definedName name="catn">"#REF!"</definedName>
    <definedName name="catong">"#REF!"</definedName>
    <definedName name="CATREC" localSheetId="7">#N/A</definedName>
    <definedName name="CATREC">"#N/A"</definedName>
    <definedName name="CATREC_1">"#REF!"</definedName>
    <definedName name="CATSYU" localSheetId="7">#N/A</definedName>
    <definedName name="CATSYU">"#N/A"</definedName>
    <definedName name="CATSYU_1">"#REF!"</definedName>
    <definedName name="catthep">"#REF!"</definedName>
    <definedName name="catuon">"#REF!"</definedName>
    <definedName name="catvang" localSheetId="11">#REF!</definedName>
    <definedName name="catvang">#REF!</definedName>
    <definedName name="Cau_1">"#REF!"</definedName>
    <definedName name="Cau_tam">"#REF!"</definedName>
    <definedName name="cau10T">"#REF!"</definedName>
    <definedName name="CauCong2" localSheetId="7">#REF!</definedName>
    <definedName name="CauCong2">"#REF!"</definedName>
    <definedName name="CauCong3" localSheetId="7">#REF!</definedName>
    <definedName name="CauCong3">"#REF!"</definedName>
    <definedName name="CauCong4" localSheetId="7">#REF!</definedName>
    <definedName name="CauCong4">"#REF!"</definedName>
    <definedName name="CauCong5" localSheetId="7">#REF!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7">#REF!</definedName>
    <definedName name="CC">"#REF!"</definedName>
    <definedName name="CC_1">"#REF!"</definedName>
    <definedName name="ccc">"#REF!"</definedName>
    <definedName name="cch">"#REF!"</definedName>
    <definedName name="cchong">"#REF!"</definedName>
    <definedName name="CCS" localSheetId="7">#REF!</definedName>
    <definedName name="CCS">"#REF!"</definedName>
    <definedName name="cd" localSheetId="7">#REF!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7">#REF!</definedName>
    <definedName name="CDD">"#REF!"</definedName>
    <definedName name="CDday">"#REF!"</definedName>
    <definedName name="cddc">"#REF!"</definedName>
    <definedName name="CDDD" localSheetId="11">#REF!</definedName>
    <definedName name="CDDD">#REF!</definedName>
    <definedName name="CDDD1P" localSheetId="11">#REF!</definedName>
    <definedName name="CDDD1P">#REF!</definedName>
    <definedName name="CDDD1PHA">"#REF!"</definedName>
    <definedName name="CDDD3PHA">"#REF!"</definedName>
    <definedName name="CDdinh">"#REF!"</definedName>
    <definedName name="cdn">"#REF!"</definedName>
    <definedName name="Cdnum" localSheetId="7">#REF!</definedName>
    <definedName name="Cdnum">"#REF!"</definedName>
    <definedName name="CDT">"#REF!"</definedName>
    <definedName name="CDTK_tim">31.77</definedName>
    <definedName name="Céng">"#REF!"</definedName>
    <definedName name="cf">"blankmacro1"</definedName>
    <definedName name="cfc" localSheetId="7">#REF!</definedName>
    <definedName name="cfc">"#REF!"</definedName>
    <definedName name="cfk" localSheetId="7">#REF!</definedName>
    <definedName name="cfk">"#REF!"</definedName>
    <definedName name="CGS_CLO">"#REF!"</definedName>
    <definedName name="CH" localSheetId="11">#REF!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7">#REF!</definedName>
    <definedName name="chon">"#REF!"</definedName>
    <definedName name="chon1" localSheetId="7">#REF!</definedName>
    <definedName name="chon1">"#REF!"</definedName>
    <definedName name="chon2" localSheetId="7">#REF!</definedName>
    <definedName name="chon2">"#REF!"</definedName>
    <definedName name="chon3" localSheetId="7">#REF!</definedName>
    <definedName name="chon3">"#REF!"</definedName>
    <definedName name="Chr_Count_1">6</definedName>
    <definedName name="Chs_bq">"#REF!"</definedName>
    <definedName name="Chsau">"#REF!"</definedName>
    <definedName name="chung">66</definedName>
    <definedName name="Chupdaucapcongotnong">"#REF!"</definedName>
    <definedName name="CI_PTVT">"#REF!"</definedName>
    <definedName name="City" localSheetId="7">#REF!</definedName>
    <definedName name="City">"#REF!"</definedName>
    <definedName name="CK" localSheetId="7">#REF!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OS">"#REF!"</definedName>
    <definedName name="CLVC3">0.1</definedName>
    <definedName name="CLVC35">"#REF!"</definedName>
    <definedName name="CLVCTB" localSheetId="7">#REF!</definedName>
    <definedName name="CLVCTB">"#REF!"</definedName>
    <definedName name="CLVL" localSheetId="7">#REF!</definedName>
    <definedName name="CLVL">"#REF!"</definedName>
    <definedName name="CLVL_1">"#REF!"</definedName>
    <definedName name="cmc">"#REF!"</definedName>
    <definedName name="cn">"#REF!"</definedName>
    <definedName name="cN_fix">"#REF!"</definedName>
    <definedName name="CNC" localSheetId="7">#REF!</definedName>
    <definedName name="CNC">"#REF!"</definedName>
    <definedName name="CND" localSheetId="7">#REF!</definedName>
    <definedName name="CND">"#REF!"</definedName>
    <definedName name="cNden">"#REF!"</definedName>
    <definedName name="cne" localSheetId="7">#REF!</definedName>
    <definedName name="cne">"#REF!"</definedName>
    <definedName name="CNG" localSheetId="7">#REF!</definedName>
    <definedName name="CNG">"#REF!"</definedName>
    <definedName name="Co" localSheetId="11">#REF!</definedName>
    <definedName name="Co">#REF!</definedName>
    <definedName name="co.">"#REF!"</definedName>
    <definedName name="co..">"#REF!"</definedName>
    <definedName name="COBSDC">"#REF!"</definedName>
    <definedName name="coc" localSheetId="11">#REF!</definedName>
    <definedName name="coc">#REF!</definedName>
    <definedName name="COC_1.2" localSheetId="7">#REF!</definedName>
    <definedName name="COC_1.2">"#REF!"</definedName>
    <definedName name="Coc_2m" localSheetId="7">#REF!</definedName>
    <definedName name="Coc_2m">"#REF!"</definedName>
    <definedName name="Coc_BTCT">"#REF!"</definedName>
    <definedName name="Cocbetong">"#REF!"</definedName>
    <definedName name="cocbtct">"#REF!"</definedName>
    <definedName name="cocot">"#REF!"</definedName>
    <definedName name="cocott">"#REF!"</definedName>
    <definedName name="cocvt">"#REF!"</definedName>
    <definedName name="Code" localSheetId="7" hidden="1">#REF!</definedName>
    <definedName name="Code">"#REF!"</definedName>
    <definedName name="Code_1">"#REF!"</definedName>
    <definedName name="Code_2">"#REF!"</definedName>
    <definedName name="CODE3">"#REF!"</definedName>
    <definedName name="Cöï_ly_vaän_chuyeãn" localSheetId="7">#REF!</definedName>
    <definedName name="Cöï_ly_vaän_chuyeãn">"#REF!"</definedName>
    <definedName name="CÖÏ_LY_VAÄN_CHUYEÅN" localSheetId="7">#REF!</definedName>
    <definedName name="CÖÏ_LY_VAÄN_CHUYEÅN">"#REF!"</definedName>
    <definedName name="Combined_A">"#REF!"</definedName>
    <definedName name="Combined_B">"#REF!"</definedName>
    <definedName name="Comm">"blankmacro1"</definedName>
    <definedName name="COMMON" localSheetId="7">#REF!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"#REF!"</definedName>
    <definedName name="Company" localSheetId="7">#REF!</definedName>
    <definedName name="Company">"#REF!"</definedName>
    <definedName name="CON_DUCT">"#REF!"</definedName>
    <definedName name="CON_EQP_COS" localSheetId="7">#REF!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7">#REF!</definedName>
    <definedName name="CON_EQP_COST">"#REF!"</definedName>
    <definedName name="Cong_HM_DTCT" localSheetId="7">#REF!</definedName>
    <definedName name="Cong_HM_DTCT">"#REF!"</definedName>
    <definedName name="Cong_M_DTCT" localSheetId="7">#REF!</definedName>
    <definedName name="Cong_M_DTCT">"#REF!"</definedName>
    <definedName name="Cong_NC_DTCT" localSheetId="7">#REF!</definedName>
    <definedName name="Cong_NC_DTCT">"#REF!"</definedName>
    <definedName name="Cong_suat_dat">"#REF!"</definedName>
    <definedName name="cong_tac_khac">"#REF!"</definedName>
    <definedName name="Cong_tac_xay_da">"#REF!"</definedName>
    <definedName name="Cong_VL_DTCT" localSheetId="7">#REF!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room">"#REF!"</definedName>
    <definedName name="CONST_EQ" localSheetId="7">#REF!</definedName>
    <definedName name="CONST_EQ">"#REF!"</definedName>
    <definedName name="CONT">"#REF!"</definedName>
    <definedName name="Content1">"errorhandler_1"</definedName>
    <definedName name="Continue" localSheetId="11">#REF!</definedName>
    <definedName name="Continue">#REF!</definedName>
    <definedName name="Continue_21">"#REF!"</definedName>
    <definedName name="conversion">"#REF!"</definedName>
    <definedName name="COPLDC">"#REF!"</definedName>
    <definedName name="coppha">"#REF!"</definedName>
    <definedName name="Cos_tec">"#REF!"</definedName>
    <definedName name="Cost">"#REF!"</definedName>
    <definedName name="COT" localSheetId="11">#REF!</definedName>
    <definedName name="COT">#REF!</definedName>
    <definedName name="cot7.5" localSheetId="7">#REF!</definedName>
    <definedName name="cot7.5">"#REF!"</definedName>
    <definedName name="cot8.5" localSheetId="7">#REF!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 localSheetId="7">#REF!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7">#REF!</definedName>
    <definedName name="COVER">"#REF!"</definedName>
    <definedName name="CP">"#REF!"</definedName>
    <definedName name="cp.1">"#REF!"</definedName>
    <definedName name="cp.2">"#REF!"</definedName>
    <definedName name="CP_1">"#REF!"</definedName>
    <definedName name="cp0x4">"#REF!"</definedName>
    <definedName name="CPC" localSheetId="7">#REF!</definedName>
    <definedName name="CPC">"#REF!"</definedName>
    <definedName name="CPC_1">"#REF!"</definedName>
    <definedName name="CPHA">"#REF!"</definedName>
    <definedName name="cphoi" localSheetId="7">#REF!</definedName>
    <definedName name="cphoi">"#REF!"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_1">"#REF!"</definedName>
    <definedName name="CPVC100" localSheetId="7">#REF!</definedName>
    <definedName name="CPVC100">"#REF!"</definedName>
    <definedName name="CPVC35">"#REF!"</definedName>
    <definedName name="CPVCDN">"#REF!"</definedName>
    <definedName name="cpvl">"#REF!"</definedName>
    <definedName name="CRD" localSheetId="7">#REF!</definedName>
    <definedName name="CRD">"#REF!"</definedName>
    <definedName name="crit">"#REF!"</definedName>
    <definedName name="CRIT1" localSheetId="7">#REF!</definedName>
    <definedName name="CRIT1">"#REF!"</definedName>
    <definedName name="CRIT10" localSheetId="7">#REF!</definedName>
    <definedName name="CRIT10">"#REF!"</definedName>
    <definedName name="CRIT2" localSheetId="7">#REF!</definedName>
    <definedName name="CRIT2">"#REF!"</definedName>
    <definedName name="CRIT3" localSheetId="7">#REF!</definedName>
    <definedName name="CRIT3">"#REF!"</definedName>
    <definedName name="CRIT4" localSheetId="7">#REF!</definedName>
    <definedName name="CRIT4">"#REF!"</definedName>
    <definedName name="CRIT5" localSheetId="7">#REF!</definedName>
    <definedName name="CRIT5">"#REF!"</definedName>
    <definedName name="CRIT6" localSheetId="7">#REF!</definedName>
    <definedName name="CRIT6">"#REF!"</definedName>
    <definedName name="CRIT7" localSheetId="7">#REF!</definedName>
    <definedName name="CRIT7">"#REF!"</definedName>
    <definedName name="CRIT8" localSheetId="7">#REF!</definedName>
    <definedName name="CRIT8">"#REF!"</definedName>
    <definedName name="CRIT9" localSheetId="7">#REF!</definedName>
    <definedName name="CRIT9">"#REF!"</definedName>
    <definedName name="CRITINST" localSheetId="7">#REF!</definedName>
    <definedName name="CRITINST">"#REF!"</definedName>
    <definedName name="CRITPURC" localSheetId="7">#REF!</definedName>
    <definedName name="CRITPURC">"#REF!"</definedName>
    <definedName name="CropEstablishmentWage">"#REF!"</definedName>
    <definedName name="CropManagementWage">"#REF!"</definedName>
    <definedName name="CRS" localSheetId="7">#REF!</definedName>
    <definedName name="CRS">"#REF!"</definedName>
    <definedName name="CRT_EXT">"#REF!"</definedName>
    <definedName name="CRT_INT">"#REF!"</definedName>
    <definedName name="CS" localSheetId="7">#REF!</definedName>
    <definedName name="CS">"#REF!"</definedName>
    <definedName name="CS_10" localSheetId="7">#REF!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7">#REF!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7">#REF!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7">#REF!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7">#REF!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7">#REF!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7">#REF!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7">#REF!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7">#REF!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7">#REF!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7">#REF!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7">#REF!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7">#REF!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7">#REF!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7">#REF!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7">#REF!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7">#REF!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7">#REF!</definedName>
    <definedName name="csd3p">"#REF!"</definedName>
    <definedName name="csddg1p" localSheetId="7">#REF!</definedName>
    <definedName name="csddg1p">"#REF!"</definedName>
    <definedName name="csddt1p" localSheetId="7">#REF!</definedName>
    <definedName name="csddt1p">"#REF!"</definedName>
    <definedName name="csht3p" localSheetId="7">#REF!</definedName>
    <definedName name="csht3p">"#REF!"</definedName>
    <definedName name="CSMBA">"#REF!"</definedName>
    <definedName name="CT" localSheetId="7">#REF!</definedName>
    <definedName name="CT">"#REF!"</definedName>
    <definedName name="CT_50">"#REF!"</definedName>
    <definedName name="CT_KSTK" localSheetId="7">#REF!</definedName>
    <definedName name="CT_KSTK">"#REF!"</definedName>
    <definedName name="CT_MCX">"#REF!"</definedName>
    <definedName name="CT0.4" localSheetId="7">#REF!</definedName>
    <definedName name="CT0.4">"#REF!"</definedName>
    <definedName name="ctbb">"#REF!"</definedName>
    <definedName name="CTBL">"#REF!"</definedName>
    <definedName name="CTCT" localSheetId="7">#REF!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7">#REF!</definedName>
    <definedName name="CTGT2">"#REF!"</definedName>
    <definedName name="CTGT3" localSheetId="7">#REF!</definedName>
    <definedName name="CTGT3">"#REF!"</definedName>
    <definedName name="CTGT4" localSheetId="7">#REF!</definedName>
    <definedName name="CTGT4">"#REF!"</definedName>
    <definedName name="CTGT5" localSheetId="7">#REF!</definedName>
    <definedName name="CTGT5">"#REF!"</definedName>
    <definedName name="ctiep" localSheetId="7">#REF!</definedName>
    <definedName name="ctiep">"#REF!"</definedName>
    <definedName name="CTIET">"#REF!"</definedName>
    <definedName name="ctmai">"#REF!"</definedName>
    <definedName name="CTN">"#REF!"</definedName>
    <definedName name="cto">"#REF!"</definedName>
    <definedName name="ctong">"#REF!"</definedName>
    <definedName name="CTRAM">"#REF!"</definedName>
    <definedName name="ctre">"#REF!"</definedName>
    <definedName name="CTV_EXT">"#REF!"</definedName>
    <definedName name="CTV_HKS">"#REF!"</definedName>
    <definedName name="CTY_TNHH_SX_TM__NHÖ_QUYEÀN">"#N/A"</definedName>
    <definedName name="cu">"#REF!"</definedName>
    <definedName name="CU_LY" localSheetId="7">#REF!</definedName>
    <definedName name="CU_LY">"#REF!"</definedName>
    <definedName name="CU_LY_VAN_CHUYEN_GIA_QUYEN">"#REF!"</definedName>
    <definedName name="CU_LY_VAN_CHUYEN_THU_CONG">"#REF!"</definedName>
    <definedName name="cu_ly1">"#REF!"</definedName>
    <definedName name="cuaong">"#REF!"</definedName>
    <definedName name="CuLy">"#REF!"</definedName>
    <definedName name="CuLy_Q">"#REF!"</definedName>
    <definedName name="cun" localSheetId="7">#REF!</definedName>
    <definedName name="cun">"#REF!"</definedName>
    <definedName name="cuoc_vc" localSheetId="7">#REF!</definedName>
    <definedName name="cuoc_vc">"#REF!"</definedName>
    <definedName name="cuoc_vc1">"#REF!"</definedName>
    <definedName name="CUOC26_1">"#REF!"</definedName>
    <definedName name="cuoc89" localSheetId="7">#REF!</definedName>
    <definedName name="cuoc89">"#REF!"</definedName>
    <definedName name="CuocVC">"#REF!"</definedName>
    <definedName name="cuond">"#REF!"</definedName>
    <definedName name="cuonong">"#REF!"</definedName>
    <definedName name="CURRENCY" localSheetId="7">#REF!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7">#REF!</definedName>
    <definedName name="cx">"#REF!"</definedName>
    <definedName name="cy">"#REF!"</definedName>
    <definedName name="Cz">"#REF!"</definedName>
    <definedName name="Ð">"blankmacro1"</definedName>
    <definedName name="d.">"#REF!"</definedName>
    <definedName name="d_">"#REF!"</definedName>
    <definedName name="D_7101A_B" localSheetId="7">#REF!</definedName>
    <definedName name="D_7101A_B">"#REF!"</definedName>
    <definedName name="D_L" localSheetId="7">#REF!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7">#REF!</definedName>
    <definedName name="da">"#REF!"</definedName>
    <definedName name="da_hoc_xay">"#REF!"</definedName>
    <definedName name="da1.2">"#REF!"</definedName>
    <definedName name="da1x0.5">"#REF!"</definedName>
    <definedName name="da1x1">"#REF!"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7">#REF!</definedName>
    <definedName name="dah">"#REF!"</definedName>
    <definedName name="dahb">"#REF!"</definedName>
    <definedName name="dahg">"#REF!"</definedName>
    <definedName name="dahnlt">"#REF!"</definedName>
    <definedName name="dahoc" localSheetId="7">#REF!</definedName>
    <definedName name="dahoc">"#REF!"</definedName>
    <definedName name="DAKT" localSheetId="7">#REF!</definedName>
    <definedName name="DAKT">"#REF!"</definedName>
    <definedName name="Dalan">"#REF!"</definedName>
    <definedName name="DALANPASTE">"#REF!"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"#REF!"</definedName>
    <definedName name="DANHMUCVN">"#REF!"</definedName>
    <definedName name="dao" localSheetId="7">#REF!</definedName>
    <definedName name="dao">"#REF!"</definedName>
    <definedName name="Dao_dap_da">"#REF!"</definedName>
    <definedName name="dao_dap_dat">"#REF!"</definedName>
    <definedName name="DAO_DAT" localSheetId="7">#REF!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7">#REF!</definedName>
    <definedName name="dap">"#REF!"</definedName>
    <definedName name="Dap_dat_bang_may">"#REF!"</definedName>
    <definedName name="Dap_dat_bang_thu_cong">"#REF!"</definedName>
    <definedName name="DAT" localSheetId="7">#REF!</definedName>
    <definedName name="DAT">"#REF!"</definedName>
    <definedName name="data" localSheetId="7">#REF!</definedName>
    <definedName name="data">"#REF!"</definedName>
    <definedName name="DATA_DATA2_List">"#REF!"</definedName>
    <definedName name="data1" localSheetId="7" hidden="1">#REF!</definedName>
    <definedName name="data1">"#REF!"</definedName>
    <definedName name="data1_1">"#REF!"</definedName>
    <definedName name="Data11" localSheetId="7">#REF!</definedName>
    <definedName name="Data11">"#REF!"</definedName>
    <definedName name="data1204">"#REF!"</definedName>
    <definedName name="data2" localSheetId="7" hidden="1">#REF!</definedName>
    <definedName name="data2">"#REF!"</definedName>
    <definedName name="data2_1">"#REF!"</definedName>
    <definedName name="data3" localSheetId="7" hidden="1">#REF!</definedName>
    <definedName name="data3">"#REF!"</definedName>
    <definedName name="data3_1">"#REF!"</definedName>
    <definedName name="data3_2">"#REF!"</definedName>
    <definedName name="Data41" localSheetId="7">#REF!</definedName>
    <definedName name="Data41">"#REF!"</definedName>
    <definedName name="data5">"#REF!"</definedName>
    <definedName name="data6">"#REF!"</definedName>
    <definedName name="data7">"#REF!"</definedName>
    <definedName name="data8">"#REF!"</definedName>
    <definedName name="_xlnm.Database" localSheetId="11">#REF!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7">#REF!</definedName>
    <definedName name="DBASE">"#REF!"</definedName>
    <definedName name="dbln">"#REF!"</definedName>
    <definedName name="dbs">"#REF!"</definedName>
    <definedName name="DBT" localSheetId="7">#REF!</definedName>
    <definedName name="DBT">"#REF!"</definedName>
    <definedName name="dche">"#REF!"</definedName>
    <definedName name="DCHINH">"#REF!"</definedName>
    <definedName name="DCL_22">12117600</definedName>
    <definedName name="DCL_35">25490000</definedName>
    <definedName name="DÇm_33" localSheetId="7">#REF!</definedName>
    <definedName name="DÇm_33">"#REF!"</definedName>
    <definedName name="dcp">"#REF!"</definedName>
    <definedName name="dct">"#REF!"</definedName>
    <definedName name="dctc35">"#REF!"</definedName>
    <definedName name="DD" localSheetId="7">#REF!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 localSheetId="11">#REF!</definedName>
    <definedName name="DDAY">#REF!</definedName>
    <definedName name="ddd">"#REF!"</definedName>
    <definedName name="dddem">0.1</definedName>
    <definedName name="dden">"#REF!"</definedName>
    <definedName name="ddinh">"#REF!"</definedName>
    <definedName name="DDK" localSheetId="11">#REF!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7">#REF!</definedName>
    <definedName name="den_bu">"#REF!"</definedName>
    <definedName name="denbu" localSheetId="7">#REF!</definedName>
    <definedName name="denbu">"#REF!"</definedName>
    <definedName name="DenBuGiaiPhong">"#REF!"</definedName>
    <definedName name="DESC">"#REF!"</definedName>
    <definedName name="DESCRIPTION">"#REF!"</definedName>
    <definedName name="Det32x3" localSheetId="7">#REF!</definedName>
    <definedName name="Det32x3">"#REF!"</definedName>
    <definedName name="Det35x3" localSheetId="7">#REF!</definedName>
    <definedName name="Det35x3">"#REF!"</definedName>
    <definedName name="Det40x4" localSheetId="7">#REF!</definedName>
    <definedName name="Det40x4">"#REF!"</definedName>
    <definedName name="Det50x5" localSheetId="7">#REF!</definedName>
    <definedName name="Det50x5">"#REF!"</definedName>
    <definedName name="Det63x6" localSheetId="7">#REF!</definedName>
    <definedName name="Det63x6">"#REF!"</definedName>
    <definedName name="Det75x6" localSheetId="7">#REF!</definedName>
    <definedName name="Det75x6">"#REF!"</definedName>
    <definedName name="Detour">"#REF!"</definedName>
    <definedName name="DEW">"#REF!"</definedName>
    <definedName name="df" localSheetId="7">#REF!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"#REF!"</definedName>
    <definedName name="dgc">"#REF!"</definedName>
    <definedName name="DGCT_T.Quy_P.Thuy_Q">"#REF!"</definedName>
    <definedName name="DGCT_TRAUQUYPHUTHUY_HN">"#REF!"</definedName>
    <definedName name="DGCTI592" localSheetId="7">#REF!</definedName>
    <definedName name="DGCTI592">"#REF!"</definedName>
    <definedName name="dgd">"#REF!"</definedName>
    <definedName name="dghp">"#REF!"</definedName>
    <definedName name="DGHSDT" localSheetId="7">#REF!</definedName>
    <definedName name="DGHSDT">"#REF!"</definedName>
    <definedName name="DGIA">"#REF!"</definedName>
    <definedName name="DGIA2">"#REF!"</definedName>
    <definedName name="dgnc" localSheetId="7">#REF!</definedName>
    <definedName name="dgnc">"#REF!"</definedName>
    <definedName name="dgqndn">"#REF!"</definedName>
    <definedName name="dgthss3">"#REF!"</definedName>
    <definedName name="DGTV">"#REF!"</definedName>
    <definedName name="dgvl" localSheetId="7">#REF!</definedName>
    <definedName name="dgvl">"#REF!"</definedName>
    <definedName name="DGVT" localSheetId="11">#REF!</definedName>
    <definedName name="DGVT">#REF!</definedName>
    <definedName name="DGVtu">"#REF!"</definedName>
    <definedName name="dhb">"#REF!"</definedName>
    <definedName name="dhoc" localSheetId="7">#REF!</definedName>
    <definedName name="dhoc">"#REF!"</definedName>
    <definedName name="dhom" localSheetId="7">#REF!</definedName>
    <definedName name="dhom">"#REF!"</definedName>
    <definedName name="dien">"#REF!"</definedName>
    <definedName name="Diengiai_n">"#REF!"</definedName>
    <definedName name="dientichck">"#REF!"</definedName>
    <definedName name="dim">"#REF!"</definedName>
    <definedName name="dinh2" localSheetId="7">#REF!</definedName>
    <definedName name="dinh2">"#REF!"</definedName>
    <definedName name="Dinhmuc" localSheetId="7">#REF!</definedName>
    <definedName name="Dinhmuc">"#REF!"</definedName>
    <definedName name="dis_s">"#REF!"</definedName>
    <definedName name="Discount" localSheetId="7" hidden="1">#REF!</definedName>
    <definedName name="Discount">"#REF!"</definedName>
    <definedName name="Discount_1">"#REF!"</definedName>
    <definedName name="Discount_2">"#REF!"</definedName>
    <definedName name="display_area_2" localSheetId="7" hidden="1">#REF!</definedName>
    <definedName name="display_area_2">"#REF!"</definedName>
    <definedName name="display_area_2_1">"#REF!"</definedName>
    <definedName name="dk">"#REF!"</definedName>
    <definedName name="DLC" localSheetId="7">#REF!</definedName>
    <definedName name="DLC">"#REF!"</definedName>
    <definedName name="DLCC">"#REF!"</definedName>
    <definedName name="DLVC_1">"#REF!"</definedName>
    <definedName name="DM" localSheetId="11">#REF!</definedName>
    <definedName name="DM">#REF!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7">#REF!</definedName>
    <definedName name="DMTK">"#REF!"</definedName>
    <definedName name="DMTL">"#REF!"</definedName>
    <definedName name="DMVT">"#REF!"</definedName>
    <definedName name="DN" localSheetId="7">#REF!</definedName>
    <definedName name="DN">"#REF!"</definedName>
    <definedName name="DÑt45x4" localSheetId="7">#REF!</definedName>
    <definedName name="DÑt45x4">"#REF!"</definedName>
    <definedName name="do">{"'Sheet1'!$L$16"}</definedName>
    <definedName name="Do.dang.2001">"#REF!"</definedName>
    <definedName name="Do.dang.31.10">"#REF!"</definedName>
    <definedName name="do_1">{"'Sheet1'!$L$16"}</definedName>
    <definedName name="doan1">"#REF!"</definedName>
    <definedName name="doan2">"#REF!"</definedName>
    <definedName name="doan3">"#REF!"</definedName>
    <definedName name="doan4">"#REF!"</definedName>
    <definedName name="doan5">"#REF!"</definedName>
    <definedName name="doan6">"#REF!"</definedName>
    <definedName name="DoanI_2" localSheetId="7">#REF!</definedName>
    <definedName name="DoanI_2">"#REF!"</definedName>
    <definedName name="DoanII_2" localSheetId="7">#REF!</definedName>
    <definedName name="DoanII_2">"#REF!"</definedName>
    <definedName name="dobt">"#REF!"</definedName>
    <definedName name="DOC">"#REF!"</definedName>
    <definedName name="docdoc">0.03125</definedName>
    <definedName name="doclb">"#REF!"</definedName>
    <definedName name="Document_array" localSheetId="7">{"QL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 localSheetId="11">#REF!</definedName>
    <definedName name="Documents_array">#REF!</definedName>
    <definedName name="Documents_array_21">"#REF!"</definedName>
    <definedName name="Doku">"#REF!"</definedName>
    <definedName name="dolcb">"#REF!"</definedName>
    <definedName name="Don.gia">"#REF!"</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 localSheetId="7">#REF!</definedName>
    <definedName name="Dongia">"#REF!"</definedName>
    <definedName name="DongiaPA1">"#REF!"</definedName>
    <definedName name="DongiaPA2">"#REF!"</definedName>
    <definedName name="dongiavanchuyen">"#REF!"</definedName>
    <definedName name="Donvi">"#REF!"</definedName>
    <definedName name="dotcong">1</definedName>
    <definedName name="dps">"#REF!"</definedName>
    <definedName name="DRAFT">"#REF!"</definedName>
    <definedName name="drn">"#REF!"</definedName>
    <definedName name="dry..">"#REF!"</definedName>
    <definedName name="ds" localSheetId="7">#REF!</definedName>
    <definedName name="ds">"#REF!"</definedName>
    <definedName name="ds_">"#REF!"</definedName>
    <definedName name="DS_2">"#REF!"</definedName>
    <definedName name="DS_305">"#REF!"</definedName>
    <definedName name="DS_381">"#REF!"</definedName>
    <definedName name="DS1p1vc">"#REF!"</definedName>
    <definedName name="ds1p2nc" localSheetId="11">#REF!</definedName>
    <definedName name="ds1p2nc">#REF!</definedName>
    <definedName name="ds1p2vc" localSheetId="11">#REF!</definedName>
    <definedName name="ds1p2vc">#REF!</definedName>
    <definedName name="ds1pnc" localSheetId="7">#REF!</definedName>
    <definedName name="ds1pnc">"#REF!"</definedName>
    <definedName name="ds1pvl" localSheetId="7">#REF!</definedName>
    <definedName name="ds1pvl">"#REF!"</definedName>
    <definedName name="ds3pctnc">"#REF!"</definedName>
    <definedName name="ds3pctvc">"#REF!"</definedName>
    <definedName name="ds3pctvl">"#REF!"</definedName>
    <definedName name="ds3pnc" localSheetId="7">#REF!</definedName>
    <definedName name="ds3pnc">"#REF!"</definedName>
    <definedName name="ds3pvl" localSheetId="7">#REF!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"#REF!"</definedName>
    <definedName name="DSPK1p1vl">"#REF!"</definedName>
    <definedName name="DSPK1pnc">"#REF!"</definedName>
    <definedName name="DSPK1pvl">"#REF!"</definedName>
    <definedName name="DSTD_Clear">"#N/A"</definedName>
    <definedName name="DSTinh">"#REF!"</definedName>
    <definedName name="DSUMDATA" localSheetId="7">#REF!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 localSheetId="7">#REF!</definedName>
    <definedName name="DTKS">"#REF!"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7">#REF!</definedName>
    <definedName name="DuongLoai1">"#REF!"</definedName>
    <definedName name="DuongLoai2" localSheetId="7">#REF!</definedName>
    <definedName name="DuongLoai2">"#REF!"</definedName>
    <definedName name="DuongLoai3" localSheetId="7">#REF!</definedName>
    <definedName name="DuongLoai3">"#REF!"</definedName>
    <definedName name="DuongLoai4" localSheetId="7">#REF!</definedName>
    <definedName name="DuongLoai4">"#REF!"</definedName>
    <definedName name="DuongLoai5" localSheetId="7">#REF!</definedName>
    <definedName name="DuongLoai5">"#REF!"</definedName>
    <definedName name="DUT" localSheetId="7">#REF!</definedName>
    <definedName name="DUT">"#REF!"</definedName>
    <definedName name="DutoanDongmo" localSheetId="7">#REF!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7">#REF!</definedName>
    <definedName name="Eb">"#REF!"</definedName>
    <definedName name="Ebdam" localSheetId="7">#REF!</definedName>
    <definedName name="Ebdam">"#REF!"</definedName>
    <definedName name="EBT">"#REF!"</definedName>
    <definedName name="Ec">"#REF!"</definedName>
    <definedName name="Ec_">"#REF!"</definedName>
    <definedName name="Ecdc">"#REF!"</definedName>
    <definedName name="Ecoc">"#REF!"</definedName>
    <definedName name="Ecot1" localSheetId="7">#REF!</definedName>
    <definedName name="Ecot1">"#REF!"</definedName>
    <definedName name="EDR" localSheetId="7">#REF!</definedName>
    <definedName name="EDR">"#REF!"</definedName>
    <definedName name="eee">"#REF!"</definedName>
    <definedName name="Eff_min">"#REF!"</definedName>
    <definedName name="EI">"#REF!"</definedName>
    <definedName name="elan">"#REF!"</definedName>
    <definedName name="Email" localSheetId="7">#REF!</definedName>
    <definedName name="Email">"#REF!"</definedName>
    <definedName name="emb" localSheetId="7">#REF!</definedName>
    <definedName name="emb">"#REF!"</definedName>
    <definedName name="En">"#REF!"</definedName>
    <definedName name="end" localSheetId="7">#REF!</definedName>
    <definedName name="end">"#REF!"</definedName>
    <definedName name="End_1" localSheetId="7">#REF!</definedName>
    <definedName name="End_1">"#REF!"</definedName>
    <definedName name="End_10" localSheetId="7">#REF!</definedName>
    <definedName name="End_10">"#REF!"</definedName>
    <definedName name="End_11" localSheetId="7">#REF!</definedName>
    <definedName name="End_11">"#REF!"</definedName>
    <definedName name="End_12" localSheetId="7">#REF!</definedName>
    <definedName name="End_12">"#REF!"</definedName>
    <definedName name="End_13" localSheetId="7">#REF!</definedName>
    <definedName name="End_13">"#REF!"</definedName>
    <definedName name="End_2" localSheetId="7">#REF!</definedName>
    <definedName name="End_2">"#REF!"</definedName>
    <definedName name="End_3" localSheetId="7">#REF!</definedName>
    <definedName name="End_3">"#REF!"</definedName>
    <definedName name="End_4" localSheetId="7">#REF!</definedName>
    <definedName name="End_4">"#REF!"</definedName>
    <definedName name="End_5" localSheetId="7">#REF!</definedName>
    <definedName name="End_5">"#REF!"</definedName>
    <definedName name="End_6" localSheetId="7">#REF!</definedName>
    <definedName name="End_6">"#REF!"</definedName>
    <definedName name="End_7" localSheetId="7">#REF!</definedName>
    <definedName name="End_7">"#REF!"</definedName>
    <definedName name="End_8" localSheetId="7">#REF!</definedName>
    <definedName name="End_8">"#REF!"</definedName>
    <definedName name="End_9" localSheetId="7">#REF!</definedName>
    <definedName name="End_9">"#REF!"</definedName>
    <definedName name="Eo">"#REF!"</definedName>
    <definedName name="epcoc">"#REF!"</definedName>
    <definedName name="epsilon">"#REF!"</definedName>
    <definedName name="epsilond">"#REF!"</definedName>
    <definedName name="EQ">"#REF!"</definedName>
    <definedName name="EQI" localSheetId="7">#REF!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7">#REF!</definedName>
    <definedName name="EVNB">"#REF!"</definedName>
    <definedName name="ex" localSheetId="7">#REF!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11">#REF!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 localSheetId="11">#REF!</definedName>
    <definedName name="f92F56">#REF!</definedName>
    <definedName name="f92F56_1">"#REF!"</definedName>
    <definedName name="FACTOR" localSheetId="7">#REF!</definedName>
    <definedName name="FACTOR">"#REF!"</definedName>
    <definedName name="factor_g">"#REF!"</definedName>
    <definedName name="Fax" localSheetId="7">#REF!</definedName>
    <definedName name="Fax">"#REF!"</definedName>
    <definedName name="Fay">"#REF!"</definedName>
    <definedName name="fbsdggdsf" localSheetId="7">{"DZ-TDTB2.XLS","Dcksat.xls"}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7" hidden="1">#REF!</definedName>
    <definedName name="FCode">"#REF!"</definedName>
    <definedName name="FCode_1">"#REF!"</definedName>
    <definedName name="fcp">"#REF!"</definedName>
    <definedName name="fcs">"#REF!"</definedName>
    <definedName name="Fdam">"#REF!"</definedName>
    <definedName name="Fdaymong">"#REF!"</definedName>
    <definedName name="FDR" localSheetId="7">#REF!</definedName>
    <definedName name="FDR">"#REF!"</definedName>
    <definedName name="Fe">"#REF!"</definedName>
    <definedName name="fff" localSheetId="7"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7">#REF!</definedName>
    <definedName name="fuji">"#REF!"</definedName>
    <definedName name="fv">"#REF!"</definedName>
    <definedName name="Fvn_fri">"#REF!"</definedName>
    <definedName name="fy">"#REF!"</definedName>
    <definedName name="Fy_">"#REF!"</definedName>
    <definedName name="g" localSheetId="7" hidden="1">{"'Sheet1'!$L$16"}</definedName>
    <definedName name="g">{"'Sheet1'!$L$16"}</definedName>
    <definedName name="g_">"#REF!"</definedName>
    <definedName name="g_1">{"'Sheet1'!$L$16"}</definedName>
    <definedName name="G_ME" localSheetId="7">#REF!</definedName>
    <definedName name="G_ME">"#REF!"</definedName>
    <definedName name="Ga">"#REF!"</definedName>
    <definedName name="gach" localSheetId="7">#REF!</definedName>
    <definedName name="gach">"#REF!"</definedName>
    <definedName name="GAHT" localSheetId="7">#REF!</definedName>
    <definedName name="GAHT">"#REF!"</definedName>
    <definedName name="GaicapbocCuXLPEPVCPVCloaiCEVV18den35kV">"#REF!"</definedName>
    <definedName name="Gald">"#REF!"</definedName>
    <definedName name="gama" localSheetId="7">#REF!</definedName>
    <definedName name="gama">"#REF!"</definedName>
    <definedName name="Gamadam" localSheetId="7">#REF!</definedName>
    <definedName name="Gamadam">"#REF!"</definedName>
    <definedName name="GC_CT">"#REF!"</definedName>
    <definedName name="GC_DN" localSheetId="7">#REF!</definedName>
    <definedName name="GC_DN">"#REF!"</definedName>
    <definedName name="GC_HT" localSheetId="7">#REF!</definedName>
    <definedName name="GC_HT">"#REF!"</definedName>
    <definedName name="GC_TD" localSheetId="7">#REF!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7">#REF!</definedName>
    <definedName name="geo">"#REF!"</definedName>
    <definedName name="getrtertertert">"blankmacro1"</definedName>
    <definedName name="gg" localSheetId="11">#REF!</definedName>
    <definedName name="gg">#REF!</definedName>
    <definedName name="ghichu">"#REF!"</definedName>
    <definedName name="ghip" localSheetId="7">#REF!</definedName>
    <definedName name="ghip">"#REF!"</definedName>
    <definedName name="gi">"#REF!"</definedName>
    <definedName name="gia" localSheetId="7">#REF!</definedName>
    <definedName name="gia">"#REF!"</definedName>
    <definedName name="Gia_CT">"#REF!"</definedName>
    <definedName name="GIA_CU_LY_VAN_CHUYEN">"#REF!"</definedName>
    <definedName name="gia_den_bu">"#REF!"</definedName>
    <definedName name="gia_tien" localSheetId="7">#REF!</definedName>
    <definedName name="gia_tien">"#REF!"</definedName>
    <definedName name="gia_tien_1">"#REF!"</definedName>
    <definedName name="gia_tien_2">"#REF!"</definedName>
    <definedName name="gia_tien_3">"#REF!"</definedName>
    <definedName name="gia_tien_BTN" localSheetId="7">#REF!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"#REF!"</definedName>
    <definedName name="GiaVT">"#REF!"</definedName>
    <definedName name="GiaVtu">"#REF!"</definedName>
    <definedName name="Giocong" localSheetId="7">#REF!</definedName>
    <definedName name="Giocong">"#REF!"</definedName>
    <definedName name="giom">"#REF!"</definedName>
    <definedName name="giomoi">"#REF!"</definedName>
    <definedName name="gis">"#REF!"</definedName>
    <definedName name="gis150room">"#REF!"</definedName>
    <definedName name="GJ">"#REF!"</definedName>
    <definedName name="gjh">"#REF!"</definedName>
    <definedName name="gkGTGT">"#REF!"</definedName>
    <definedName name="gkkjl">{"'Sheet1'!$L$16"}</definedName>
    <definedName name="gkkjl_1">{"'Sheet1'!$L$16"}</definedName>
    <definedName name="gl3p" localSheetId="7">#REF!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7">#REF!</definedName>
    <definedName name="Goc32x3">"#REF!"</definedName>
    <definedName name="Goc35x3" localSheetId="7">#REF!</definedName>
    <definedName name="Goc35x3">"#REF!"</definedName>
    <definedName name="Goc40x4" localSheetId="7">#REF!</definedName>
    <definedName name="Goc40x4">"#REF!"</definedName>
    <definedName name="Goc45x4" localSheetId="7">#REF!</definedName>
    <definedName name="Goc45x4">"#REF!"</definedName>
    <definedName name="Goc50x5" localSheetId="7">#REF!</definedName>
    <definedName name="Goc50x5">"#REF!"</definedName>
    <definedName name="Goc63x6" localSheetId="7">#REF!</definedName>
    <definedName name="Goc63x6">"#REF!"</definedName>
    <definedName name="Goc75x6" localSheetId="7">#REF!</definedName>
    <definedName name="Goc75x6">"#REF!"</definedName>
    <definedName name="govan" localSheetId="7">#REF!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7">#REF!</definedName>
    <definedName name="Gtb">"#REF!"</definedName>
    <definedName name="gtbtt" localSheetId="7">#REF!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"#REF!"</definedName>
    <definedName name="GTTB">"#REF!"</definedName>
    <definedName name="GTXL" localSheetId="7">#REF!</definedName>
    <definedName name="GTXL">"#REF!"</definedName>
    <definedName name="GTXL_1">"#REF!"</definedName>
    <definedName name="GTXL3">"#REF!"</definedName>
    <definedName name="gvan" localSheetId="7">#REF!</definedName>
    <definedName name="gvan">"#REF!"</definedName>
    <definedName name="GVL_LDT">"#REF!"</definedName>
    <definedName name="gWst">"#REF!"</definedName>
    <definedName name="gx">"#REF!"</definedName>
    <definedName name="Gxd">"#REF!"</definedName>
    <definedName name="Gxl" localSheetId="7">#REF!</definedName>
    <definedName name="Gxl">"#REF!"</definedName>
    <definedName name="gxltt" localSheetId="7">#REF!</definedName>
    <definedName name="gxltt">"#REF!"</definedName>
    <definedName name="GXMAX">"#REF!"</definedName>
    <definedName name="GXMIN">"#REF!"</definedName>
    <definedName name="GYMAX">"#REF!"</definedName>
    <definedName name="GYMIN">"#REF!"</definedName>
    <definedName name="h" localSheetId="11">#REF!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0.4">"#REF!"</definedName>
    <definedName name="h18x" localSheetId="7">#REF!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7">#REF!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7">#REF!</definedName>
    <definedName name="HBC">"#REF!"</definedName>
    <definedName name="HbHcOnOff">"#REF!"</definedName>
    <definedName name="HBL" localSheetId="7">#REF!</definedName>
    <definedName name="HBL">"#REF!"</definedName>
    <definedName name="HBTFF">"#REF!"</definedName>
    <definedName name="Hbtt">"#REF!"</definedName>
    <definedName name="Hc">"#REF!"</definedName>
    <definedName name="Hcb">"#REF!"</definedName>
    <definedName name="hcd">"#REF!"</definedName>
    <definedName name="HCM">"#REF!"</definedName>
    <definedName name="HCPH" localSheetId="7">#REF!</definedName>
    <definedName name="HCPH">"#REF!"</definedName>
    <definedName name="HCS" localSheetId="7">#REF!</definedName>
    <definedName name="HCS">"#REF!"</definedName>
    <definedName name="hct">"#REF!"</definedName>
    <definedName name="Hctt">"#REF!"</definedName>
    <definedName name="HCU" localSheetId="7">#REF!</definedName>
    <definedName name="HCU">"#REF!"</definedName>
    <definedName name="Hd">"#REF!"</definedName>
    <definedName name="Hdao">0.3</definedName>
    <definedName name="Hdap">5.2</definedName>
    <definedName name="Hdb">"#REF!"</definedName>
    <definedName name="HDC" localSheetId="7">#REF!</definedName>
    <definedName name="HDC">"#REF!"</definedName>
    <definedName name="hdi">"#REF!"</definedName>
    <definedName name="Hdinh">"#REF!"</definedName>
    <definedName name="hdjuy">"#REF!"</definedName>
    <definedName name="Hdtt">"#REF!"</definedName>
    <definedName name="HDU" localSheetId="7">#REF!</definedName>
    <definedName name="HDU">"#REF!"</definedName>
    <definedName name="He">"#REF!"</definedName>
    <definedName name="HE_SO_KHO_KHAN_CANG_DAY">"#REF!"</definedName>
    <definedName name="Heä_soá_laép_xaø_H">1.7</definedName>
    <definedName name="heä_soá_sình_laày" localSheetId="7">#REF!</definedName>
    <definedName name="heä_soá_sình_laày">"#REF!"</definedName>
    <definedName name="height">"#REF!"</definedName>
    <definedName name="Hello" localSheetId="11">#REF!</definedName>
    <definedName name="Hello">#REF!</definedName>
    <definedName name="Hello_21">"#REF!"</definedName>
    <definedName name="Heso">"#REF!"</definedName>
    <definedName name="heso0.7">"#REF!"</definedName>
    <definedName name="hesoC">"#REF!"</definedName>
    <definedName name="HeSoPhuPhi">"#REF!"</definedName>
    <definedName name="HFFTRB">"#REF!"</definedName>
    <definedName name="HFFTSF">"#REF!"</definedName>
    <definedName name="HGLTB">"#REF!"</definedName>
    <definedName name="hh" localSheetId="11">#REF!</definedName>
    <definedName name="hh">#REF!</definedName>
    <definedName name="HHBQ">"#REF!"</definedName>
    <definedName name="HHcat" localSheetId="7">#REF!</definedName>
    <definedName name="HHcat">"#REF!"</definedName>
    <definedName name="HHda" localSheetId="7">#REF!</definedName>
    <definedName name="HHda">"#REF!"</definedName>
    <definedName name="hhhh">"#REF!"</definedName>
    <definedName name="HHIC" localSheetId="7">#REF!</definedName>
    <definedName name="HHIC">"#REF!"</definedName>
    <definedName name="HHT" localSheetId="7">#REF!</definedName>
    <definedName name="HHT">"#REF!"</definedName>
    <definedName name="HHTT">"#REF!"</definedName>
    <definedName name="HiddenRows" localSheetId="7" hidden="1">#REF!</definedName>
    <definedName name="HiddenRows">"#REF!"</definedName>
    <definedName name="HiddenRows_1">"#REF!"</definedName>
    <definedName name="hien" localSheetId="7">#REF!</definedName>
    <definedName name="hien">"#REF!"</definedName>
    <definedName name="Hinh_thuc">"#REF!"</definedName>
    <definedName name="HiÕu" localSheetId="11">#REF!</definedName>
    <definedName name="HiÕu">#REF!</definedName>
    <definedName name="hjjkl">{"'Sheet1'!$L$16"}</definedName>
    <definedName name="hjjkl_1">{"'Sheet1'!$L$16"}</definedName>
    <definedName name="HKE" localSheetId="7">#REF!</definedName>
    <definedName name="HKE">"#REF!"</definedName>
    <definedName name="hkjkl">#N/A</definedName>
    <definedName name="hkjkl_1">#N/A</definedName>
    <definedName name="HKL" localSheetId="7">#REF!</definedName>
    <definedName name="HKL">"#REF!"</definedName>
    <definedName name="HKLHI" localSheetId="7">#REF!</definedName>
    <definedName name="HKLHI">"#REF!"</definedName>
    <definedName name="HKLL" localSheetId="7">#REF!</definedName>
    <definedName name="HKLL">"#REF!"</definedName>
    <definedName name="HKLLLO" localSheetId="7">#REF!</definedName>
    <definedName name="HKLLLO">"#REF!"</definedName>
    <definedName name="HLC" localSheetId="7">#REF!</definedName>
    <definedName name="HLC">"#REF!"</definedName>
    <definedName name="HLIC" localSheetId="7">#REF!</definedName>
    <definedName name="HLIC">"#REF!"</definedName>
    <definedName name="HLU" localSheetId="7">#REF!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7">#REF!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7">#REF!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7">#REF!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7">#REF!</definedName>
    <definedName name="HR">"#REF!"</definedName>
    <definedName name="HRC" localSheetId="7">#REF!</definedName>
    <definedName name="HRC">"#REF!"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7">#REF!</definedName>
    <definedName name="hsd">"#REF!"</definedName>
    <definedName name="hsdc" localSheetId="7">#REF!</definedName>
    <definedName name="hsdc">"#REF!"</definedName>
    <definedName name="hsdc1" localSheetId="7">#REF!</definedName>
    <definedName name="hsdc1">"#REF!"</definedName>
    <definedName name="HSDN">2.5</definedName>
    <definedName name="HSFTRB">"#REF!"</definedName>
    <definedName name="HSGG">"#REF!"</definedName>
    <definedName name="HSHH" localSheetId="7">#REF!</definedName>
    <definedName name="HSHH">"#REF!"</definedName>
    <definedName name="HSHHUT" localSheetId="7">#REF!</definedName>
    <definedName name="HSHHUT">"#REF!"</definedName>
    <definedName name="hsk" localSheetId="7">#REF!</definedName>
    <definedName name="hsk">"#REF!"</definedName>
    <definedName name="HSKK35">"#REF!"</definedName>
    <definedName name="HSlan">"#REF!"</definedName>
    <definedName name="hslx">"#REF!"</definedName>
    <definedName name="HSLXH">1.7</definedName>
    <definedName name="HSLXP">"#REF!"</definedName>
    <definedName name="hsm" localSheetId="7">#REF!</definedName>
    <definedName name="hsm">"#REF!"</definedName>
    <definedName name="HSMTC" localSheetId="7">#REF!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7">#REF!</definedName>
    <definedName name="HSSL">"#REF!"</definedName>
    <definedName name="hßm4" localSheetId="7">#REF!</definedName>
    <definedName name="hßm4">"#REF!"</definedName>
    <definedName name="hstb" localSheetId="7">#REF!</definedName>
    <definedName name="hstb">"#REF!"</definedName>
    <definedName name="hstdtk" localSheetId="7">#REF!</definedName>
    <definedName name="hstdtk">"#REF!"</definedName>
    <definedName name="hsthep" localSheetId="7">#REF!</definedName>
    <definedName name="hsthep">"#REF!"</definedName>
    <definedName name="Hstt">"#REF!"</definedName>
    <definedName name="hsUd">"#REF!"</definedName>
    <definedName name="HSVC1" localSheetId="7">#REF!</definedName>
    <definedName name="HSVC1">"#REF!"</definedName>
    <definedName name="HSVC2" localSheetId="7">#REF!</definedName>
    <definedName name="HSVC2">"#REF!"</definedName>
    <definedName name="HSVC3" localSheetId="7">#REF!</definedName>
    <definedName name="HSVC3">"#REF!"</definedName>
    <definedName name="hsvl" localSheetId="7">#REF!</definedName>
    <definedName name="hsvl">"#REF!"</definedName>
    <definedName name="hsvl2">1</definedName>
    <definedName name="HSXA">"#REF!"</definedName>
    <definedName name="hsxk">"#REF!"</definedName>
    <definedName name="HT">"#REF!"</definedName>
    <definedName name="htdd2003">"#REF!"</definedName>
    <definedName name="HTHH">"#REF!"</definedName>
    <definedName name="htlm">{"'Sheet1'!$L$16"}</definedName>
    <definedName name="htlm_1">{"'Sheet1'!$L$16"}</definedName>
    <definedName name="HTML_CodePage">950</definedName>
    <definedName name="HTML_Control" localSheetId="7"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7" hidden="1">FALSE</definedName>
    <definedName name="HTML_LineAfter">0</definedName>
    <definedName name="HTML_LineBefore" localSheetId="7" hidden="1">FALSE</definedName>
    <definedName name="HTML_LineBefore">0</definedName>
    <definedName name="HTML_Name">"J.C.WONG"</definedName>
    <definedName name="HTML_OBDlg2" localSheetId="7" hidden="1">TRUE</definedName>
    <definedName name="HTML_OBDlg2">1</definedName>
    <definedName name="HTML_OBDlg4" localSheetId="7"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7">#REF!</definedName>
    <definedName name="HTNC">"#REF!"</definedName>
    <definedName name="HTS" localSheetId="7">#REF!</definedName>
    <definedName name="HTS">"#REF!"</definedName>
    <definedName name="HTU" localSheetId="7">#REF!</definedName>
    <definedName name="HTU">"#REF!"</definedName>
    <definedName name="HTVL" localSheetId="7">#REF!</definedName>
    <definedName name="HTVL">"#REF!"</definedName>
    <definedName name="hu">{"'Sheet1'!$L$16"}</definedName>
    <definedName name="hu_1">{"'Sheet1'!$L$16"}</definedName>
    <definedName name="HUB">"#REF!"</definedName>
    <definedName name="hung">{"'Sheet1'!$L$16"}</definedName>
    <definedName name="hung_1">{"'Sheet1'!$L$16"}</definedName>
    <definedName name="huy" localSheetId="7" hidden="1">{"'Sheet1'!$L$16"}</definedName>
    <definedName name="huy">{"'Sheet1'!$L$16"}</definedName>
    <definedName name="huy_1">{"'Sheet1'!$L$16"}</definedName>
    <definedName name="HV" localSheetId="7">#REF!</definedName>
    <definedName name="HV">"#REF!"</definedName>
    <definedName name="hvac">"#REF!"</definedName>
    <definedName name="hvacctr">"#REF!"</definedName>
    <definedName name="hvacgis">"#REF!"</definedName>
    <definedName name="hvacgis4">"#REF!"</definedName>
    <definedName name="HVBC" localSheetId="7">#REF!</definedName>
    <definedName name="HVBC">"#REF!"</definedName>
    <definedName name="HVC" localSheetId="7">#REF!</definedName>
    <definedName name="HVC">"#REF!"</definedName>
    <definedName name="HVL" localSheetId="7">#REF!</definedName>
    <definedName name="HVL">"#REF!"</definedName>
    <definedName name="HVP" localSheetId="7">#REF!</definedName>
    <definedName name="HVP">"#REF!"</definedName>
    <definedName name="hvt">"#REF!"</definedName>
    <definedName name="hvtb">"#REF!"</definedName>
    <definedName name="hvttt">"#REF!"</definedName>
    <definedName name="Hxn">"#REF!"</definedName>
    <definedName name="I" localSheetId="7">#REF!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7">#REF!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7">#REF!</definedName>
    <definedName name="IND_LAB">"#REF!"</definedName>
    <definedName name="index">"#REF!"</definedName>
    <definedName name="INDMANP" localSheetId="7">#REF!</definedName>
    <definedName name="INDMANP">"#REF!"</definedName>
    <definedName name="INDMANP_1">"#REF!"</definedName>
    <definedName name="INDMANP_11">"#REF!"</definedName>
    <definedName name="INDMANP_12">"#REF!"</definedName>
    <definedName name="INDMANP_17">"#REF!"</definedName>
    <definedName name="INDMANP_21">"#REF!"</definedName>
    <definedName name="Ing">"#REF!"</definedName>
    <definedName name="INPUT">"#REF!"</definedName>
    <definedName name="INPUT1">"#REF!"</definedName>
    <definedName name="inputCosti" localSheetId="7">#REF!</definedName>
    <definedName name="inputCosti">"#REF!"</definedName>
    <definedName name="inputLf" localSheetId="7">#REF!</definedName>
    <definedName name="inputLf">"#REF!"</definedName>
    <definedName name="inputWTP" localSheetId="7">#REF!</definedName>
    <definedName name="inputWTP">"#REF!"</definedName>
    <definedName name="INT" localSheetId="7">#REF!</definedName>
    <definedName name="INT">"#REF!"</definedName>
    <definedName name="INTBN">"#REF!"</definedName>
    <definedName name="Inthu">"#REF!"</definedName>
    <definedName name="Inthu1">"#REF!"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7">#REF!</definedName>
    <definedName name="IWTP">"#REF!"</definedName>
    <definedName name="ixy">"#REF!"</definedName>
    <definedName name="j" localSheetId="11">#REF!</definedName>
    <definedName name="j">#REF!</definedName>
    <definedName name="J.O" localSheetId="7">#REF!</definedName>
    <definedName name="J.O">"#REF!"</definedName>
    <definedName name="J.O_1">"#REF!"</definedName>
    <definedName name="J.O_GT" localSheetId="7">#REF!</definedName>
    <definedName name="J.O_GT">"#REF!"</definedName>
    <definedName name="J.O_GT_1">"#REF!"</definedName>
    <definedName name="j_1">"#REF!"</definedName>
    <definedName name="j1.">"#REF!"</definedName>
    <definedName name="j2..">"#REF!"</definedName>
    <definedName name="j356C8" localSheetId="7">#REF!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7">#REF!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7">#REF!</definedName>
    <definedName name="K_L">"#REF!"</definedName>
    <definedName name="K_lchae">"#REF!"</definedName>
    <definedName name="K_run">"#REF!"</definedName>
    <definedName name="K_sed">"#REF!"</definedName>
    <definedName name="k2b" localSheetId="11">#REF!</definedName>
    <definedName name="k2b">#REF!</definedName>
    <definedName name="KA">"#REF!"</definedName>
    <definedName name="KAE">"#REF!"</definedName>
    <definedName name="KAS">"#REF!"</definedName>
    <definedName name="kcdd">"#REF!"</definedName>
    <definedName name="kcg">"#REF!"</definedName>
    <definedName name="kcong" localSheetId="7">#REF!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"#REF!"</definedName>
    <definedName name="khac">2</definedName>
    <definedName name="khac1">"#REF!"</definedName>
    <definedName name="khac2">"#REF!"</definedName>
    <definedName name="khanang" localSheetId="7">#REF!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"#REF!"</definedName>
    <definedName name="khong" localSheetId="7">#REF!</definedName>
    <definedName name="khong">"#REF!"</definedName>
    <definedName name="khongtruotgia">{"'Sheet1'!$L$16"}</definedName>
    <definedName name="khongtruotgia_1">{"'Sheet1'!$L$16"}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kich">"#REF!"</definedName>
    <definedName name="kich18">"#REF!"</definedName>
    <definedName name="kich250">"#REF!"</definedName>
    <definedName name="kich500">"#REF!"</definedName>
    <definedName name="kiem">"#REF!"</definedName>
    <definedName name="Kiem_tra_trung_ten" localSheetId="7">#REF!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KE_Sheet10_List">"#REF!"</definedName>
    <definedName name="kkk" localSheetId="7">#REF!</definedName>
    <definedName name="kkk">"#REF!"</definedName>
    <definedName name="kl" localSheetId="7">#REF!</definedName>
    <definedName name="KL">"#REF!"</definedName>
    <definedName name="KL.Thietke">"#REF!"</definedName>
    <definedName name="kl_ME" localSheetId="7">#REF!</definedName>
    <definedName name="kl_ME">"#REF!"</definedName>
    <definedName name="KL1P">"#REF!"</definedName>
    <definedName name="KLC" localSheetId="7">#REF!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7">#REF!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hinghiemSPT">"#REF!"</definedName>
    <definedName name="KSTK" localSheetId="7">#REF!</definedName>
    <definedName name="KSTK">"#REF!"</definedName>
    <definedName name="KSXDchitieuhoahäccuadat">"#REF!"</definedName>
    <definedName name="ktc">"#REF!"</definedName>
    <definedName name="Kte" localSheetId="7">#REF!</definedName>
    <definedName name="Kte">"#REF!"</definedName>
    <definedName name="KVC">"#REF!"</definedName>
    <definedName name="Kxc">"#REF!"</definedName>
    <definedName name="Kxp">"#REF!"</definedName>
    <definedName name="Ký_nép">"#REF!"</definedName>
    <definedName name="l" localSheetId="7">#REF!</definedName>
    <definedName name="l">"#REF!"</definedName>
    <definedName name="l_1">"#REF!"</definedName>
    <definedName name="l_2">"#REF!"</definedName>
    <definedName name="l_3">"#REF!"</definedName>
    <definedName name="l_4">"#REF!"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7">#REF!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"#REF!"</definedName>
    <definedName name="lao_keo_dam_cau">"#REF!"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7">#REF!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"#REF!"</definedName>
    <definedName name="Lmk" localSheetId="7">#REF!</definedName>
    <definedName name="Lmk">"#REF!"</definedName>
    <definedName name="Lmong">"#REF!"</definedName>
    <definedName name="Lms">"#REF!"</definedName>
    <definedName name="Lmt">"#REF!"</definedName>
    <definedName name="LMU">"#REF!"</definedName>
    <definedName name="LMUSelected">"#REF!"</definedName>
    <definedName name="LN" localSheetId="7">#REF!</definedName>
    <definedName name="LN">"#REF!"</definedName>
    <definedName name="LN_1">"#REF!"</definedName>
    <definedName name="lnm">"#REF!"</definedName>
    <definedName name="Lnsc">"#REF!"</definedName>
    <definedName name="lntt">"#REF!"</definedName>
    <definedName name="Lo" localSheetId="7">#REF!</definedName>
    <definedName name="Lo">"#REF!"</definedName>
    <definedName name="LoadData">"#REF!"</definedName>
    <definedName name="LoadingData">"#REF!"</definedName>
    <definedName name="LoÁi_BQL">"#REF!"</definedName>
    <definedName name="LoÁi_CT">"#REF!"</definedName>
    <definedName name="LOAI_DUONG">"#REF!"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7">#REF!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7">#REF!</definedName>
    <definedName name="M0.4">"#REF!"</definedName>
    <definedName name="m1.">"#REF!"</definedName>
    <definedName name="M12aavl" localSheetId="11">#REF!</definedName>
    <definedName name="M12aavl">#REF!</definedName>
    <definedName name="M12ba3p" localSheetId="7">#REF!</definedName>
    <definedName name="M12ba3p">"#REF!"</definedName>
    <definedName name="M12bb1p" localSheetId="7">#REF!</definedName>
    <definedName name="M12bb1p">"#REF!"</definedName>
    <definedName name="M12bnnc">"#REF!"</definedName>
    <definedName name="M12bnvl">"#REF!"</definedName>
    <definedName name="M12cbnc" localSheetId="7">#REF!</definedName>
    <definedName name="M12cbnc">"#REF!"</definedName>
    <definedName name="M12cbvl" localSheetId="7">#REF!</definedName>
    <definedName name="M12cbvl">"#REF!"</definedName>
    <definedName name="M14bb1p" localSheetId="7">#REF!</definedName>
    <definedName name="M14bb1p">"#REF!"</definedName>
    <definedName name="M2H">"#REF!"</definedName>
    <definedName name="M8a" localSheetId="11">#REF!</definedName>
    <definedName name="M8a">#REF!</definedName>
    <definedName name="M8aa" localSheetId="11">#REF!</definedName>
    <definedName name="M8aa">#REF!</definedName>
    <definedName name="m8aanc" localSheetId="7">#REF!</definedName>
    <definedName name="m8aanc">"#REF!"</definedName>
    <definedName name="m8aavl" localSheetId="7">#REF!</definedName>
    <definedName name="m8aavl">"#REF!"</definedName>
    <definedName name="Ma3pnc" localSheetId="7">#REF!</definedName>
    <definedName name="Ma3pnc">"#REF!"</definedName>
    <definedName name="Ma3pvl" localSheetId="7">#REF!</definedName>
    <definedName name="Ma3pvl">"#REF!"</definedName>
    <definedName name="Maa3pnc" localSheetId="7">#REF!</definedName>
    <definedName name="Maa3pnc">"#REF!"</definedName>
    <definedName name="Maa3pvl" localSheetId="7">#REF!</definedName>
    <definedName name="Maa3pvl">"#REF!"</definedName>
    <definedName name="macbt" localSheetId="7">#REF!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J_CON_EQP" localSheetId="7">#REF!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"#REF!"</definedName>
    <definedName name="MaViet">"#REF!"</definedName>
    <definedName name="MAVLTHDN">"#REF!"</definedName>
    <definedName name="may" localSheetId="7">#REF!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7">#REF!</definedName>
    <definedName name="Mba1p">"#REF!"</definedName>
    <definedName name="Mba3p" localSheetId="7">#REF!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7">#REF!</definedName>
    <definedName name="Mbb3p">"#REF!"</definedName>
    <definedName name="Mbn1p" localSheetId="7">#REF!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7">#REF!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7">#REF!</definedName>
    <definedName name="me">"#REF!"</definedName>
    <definedName name="Mè_A1" localSheetId="7">#REF!</definedName>
    <definedName name="Mè_A1">"#REF!"</definedName>
    <definedName name="Mè_A1_1">"#REF!"</definedName>
    <definedName name="Mè_A2" localSheetId="7">#REF!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7">#REF!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_1">"#REF!"</definedName>
    <definedName name="minh_mtk">"#REF!"</definedName>
    <definedName name="Minolta">"#REF!"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 localSheetId="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{"'Sheet1'!$L$16"}</definedName>
    <definedName name="mo_1">{"'Sheet1'!$L$16"}</definedName>
    <definedName name="MODIFY">"#REF!"</definedName>
    <definedName name="moi">"#REF!"</definedName>
    <definedName name="Mong_mat_duong_bo">"#REF!"</definedName>
    <definedName name="mongbang">"#REF!"</definedName>
    <definedName name="mongdon">"#REF!"</definedName>
    <definedName name="month">#N/A</definedName>
    <definedName name="month2">#N/A</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7">#REF!</definedName>
    <definedName name="MTC">"#REF!"</definedName>
    <definedName name="mtcdg">"#REF!"</definedName>
    <definedName name="MTCLD" localSheetId="7">#REF!</definedName>
    <definedName name="MTCLD">"#REF!"</definedName>
    <definedName name="MTCMB">"#REF!"</definedName>
    <definedName name="Mtct">"#REF!"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 localSheetId="7">#REF!</definedName>
    <definedName name="MTMAC12">"#REF!"</definedName>
    <definedName name="MTN" localSheetId="7">#REF!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 localSheetId="7">#REF!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7">#REF!</definedName>
    <definedName name="myle">"#REF!"</definedName>
    <definedName name="n" localSheetId="7"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7">#REF!</definedName>
    <definedName name="n1pig">"#REF!"</definedName>
    <definedName name="N1pIGnc" localSheetId="11">#REF!</definedName>
    <definedName name="N1pIGnc">#REF!</definedName>
    <definedName name="N1pIGvc">"#REF!"</definedName>
    <definedName name="N1pIGvl" localSheetId="11">#REF!</definedName>
    <definedName name="N1pIGvl">#REF!</definedName>
    <definedName name="n1pind" localSheetId="7">#REF!</definedName>
    <definedName name="n1pind">"#REF!"</definedName>
    <definedName name="N1pINDnc" localSheetId="11">#REF!</definedName>
    <definedName name="N1pINDnc">#REF!</definedName>
    <definedName name="N1pINDvc">"#REF!"</definedName>
    <definedName name="N1pINDvl" localSheetId="11">#REF!</definedName>
    <definedName name="N1pINDvl">#REF!</definedName>
    <definedName name="n1ping" localSheetId="7">#REF!</definedName>
    <definedName name="n1ping">"#REF!"</definedName>
    <definedName name="N1pINGvc">"#REF!"</definedName>
    <definedName name="n1pint" localSheetId="7">#REF!</definedName>
    <definedName name="n1pint">"#REF!"</definedName>
    <definedName name="n2_">"#REF!"</definedName>
    <definedName name="n3_">"#REF!"</definedName>
    <definedName name="n4_">"#REF!"</definedName>
    <definedName name="Na">"#REF!"</definedName>
    <definedName name="nam">"#REF!"</definedName>
    <definedName name="Name" localSheetId="7">#REF!</definedName>
    <definedName name="Name">"#REF!"</definedName>
    <definedName name="Nan_khoi_cong">"#REF!"</definedName>
    <definedName name="naunhua">"#REF!"</definedName>
    <definedName name="NB">"#REF!"</definedName>
    <definedName name="NC">"#REF!"</definedName>
    <definedName name="nc_btm10" localSheetId="7">#REF!</definedName>
    <definedName name="nc_btm10">"#REF!"</definedName>
    <definedName name="nc_btm100" localSheetId="7">#REF!</definedName>
    <definedName name="nc_btm100">"#REF!"</definedName>
    <definedName name="NC_CSCT">"#REF!"</definedName>
    <definedName name="NC_CTXD">"#REF!"</definedName>
    <definedName name="NC_RD">"#REF!"</definedName>
    <definedName name="NC_TD">"#REF!"</definedName>
    <definedName name="nc1p" localSheetId="7">#REF!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7">#REF!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7">#REF!</definedName>
    <definedName name="NCBD100">"#REF!"</definedName>
    <definedName name="NCBD200" localSheetId="7">#REF!</definedName>
    <definedName name="NCBD200">"#REF!"</definedName>
    <definedName name="NCBD250" localSheetId="7">#REF!</definedName>
    <definedName name="NCBD250">"#REF!"</definedName>
    <definedName name="NCcap0.7">"#REF!"</definedName>
    <definedName name="NCcap1">"#REF!"</definedName>
    <definedName name="nccs" localSheetId="7">#REF!</definedName>
    <definedName name="nccs">"#REF!"</definedName>
    <definedName name="NCCT3p">"#REF!"</definedName>
    <definedName name="ncday35">"#REF!"</definedName>
    <definedName name="ncday50">"#REF!"</definedName>
    <definedName name="ncday70">"#REF!"</definedName>
    <definedName name="ncday95">"#REF!"</definedName>
    <definedName name="ncdg" localSheetId="11">#REF!</definedName>
    <definedName name="ncdg">#REF!</definedName>
    <definedName name="ncgff" localSheetId="7">#REF!</definedName>
    <definedName name="ncgff">"#REF!"</definedName>
    <definedName name="NCKday">"#REF!"</definedName>
    <definedName name="NCKT" localSheetId="7">#REF!</definedName>
    <definedName name="NCKT">"#REF!"</definedName>
    <definedName name="NCLD" localSheetId="7">#REF!</definedName>
    <definedName name="NCLD">"#REF!"</definedName>
    <definedName name="ncong">"#REF!"</definedName>
    <definedName name="NCPP" localSheetId="7">#REF!</definedName>
    <definedName name="NCPP">"#REF!"</definedName>
    <definedName name="NCT">"#REF!"</definedName>
    <definedName name="ncthepnaphl">"#REF!"</definedName>
    <definedName name="nctn" localSheetId="7">#REF!</definedName>
    <definedName name="nctn">"#REF!"</definedName>
    <definedName name="nctram" localSheetId="7">#REF!</definedName>
    <definedName name="nctram">"#REF!"</definedName>
    <definedName name="NCVC100" localSheetId="7">#REF!</definedName>
    <definedName name="NCVC100">"#REF!"</definedName>
    <definedName name="NCVC200" localSheetId="7">#REF!</definedName>
    <definedName name="NCVC200">"#REF!"</definedName>
    <definedName name="NCVC250" localSheetId="7">#REF!</definedName>
    <definedName name="NCVC250">"#REF!"</definedName>
    <definedName name="NCVC3P" localSheetId="7">#REF!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7">#REF!</definedName>
    <definedName name="NET">"#REF!"</definedName>
    <definedName name="NET_1" localSheetId="7">#REF!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7">#REF!</definedName>
    <definedName name="NET_ANA">"#REF!"</definedName>
    <definedName name="NET_ANA_1" localSheetId="7">#REF!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gan">{"Thuxm2.xls","Sheet1"}</definedName>
    <definedName name="NGAØY">"#REF!"</definedName>
    <definedName name="ngau">"#REF!"</definedName>
    <definedName name="ngay">"#REF!"</definedName>
    <definedName name="nght">"#REF!"</definedName>
    <definedName name="Nguoiban">"#REF!"</definedName>
    <definedName name="NH" localSheetId="7">#REF!</definedName>
    <definedName name="NH">"#REF!"</definedName>
    <definedName name="Nha">"#REF!"</definedName>
    <definedName name="NHAÂN_COÂNG">BTRAM</definedName>
    <definedName name="Nhaân_coâng_baäc_3_0_7__Nhoùm_1">"nc"</definedName>
    <definedName name="Nhâm_CT">"#REF!"</definedName>
    <definedName name="Nhâm_Ctr">"#REF!"</definedName>
    <definedName name="nhan">"#REF!"</definedName>
    <definedName name="Nhan_xet_cua_dai">"Picture 1"</definedName>
    <definedName name="Nhapsolieu">"#REF!"</definedName>
    <definedName name="nhfffd" localSheetId="7">{"DZ-TDTB2.XLS","Dcksat.xls"}</definedName>
    <definedName name="nhfffd">{"DZ-TDTB2.XLS","Dcksat.xls"}</definedName>
    <definedName name="nhn" localSheetId="7">#REF!</definedName>
    <definedName name="nhn">"#REF!"</definedName>
    <definedName name="nhoatH30">"#REF!"</definedName>
    <definedName name="nhom">"#REF!"</definedName>
    <definedName name="NHot" localSheetId="7">#REF!</definedName>
    <definedName name="NHot">"#REF!"</definedName>
    <definedName name="nhu" localSheetId="7">#REF!</definedName>
    <definedName name="nhu">"#REF!"</definedName>
    <definedName name="nhua" localSheetId="7">#REF!</definedName>
    <definedName name="nhua">"#REF!"</definedName>
    <definedName name="nhuad" localSheetId="7">#REF!</definedName>
    <definedName name="nhuad">"#REF!"</definedName>
    <definedName name="nhutuong">"#REF!"</definedName>
    <definedName name="nig" localSheetId="7">#REF!</definedName>
    <definedName name="nig">"#REF!"</definedName>
    <definedName name="nig1p" localSheetId="7">#REF!</definedName>
    <definedName name="nig1p">"#REF!"</definedName>
    <definedName name="nig3p" localSheetId="7">#REF!</definedName>
    <definedName name="nig3p">"#REF!"</definedName>
    <definedName name="NIGnc">"#REF!"</definedName>
    <definedName name="nignc1p" localSheetId="7">#REF!</definedName>
    <definedName name="nignc1p">"#REF!"</definedName>
    <definedName name="NIGvc">"#REF!"</definedName>
    <definedName name="NIGvl">"#REF!"</definedName>
    <definedName name="nigvl1p" localSheetId="7">#REF!</definedName>
    <definedName name="nigvl1p">"#REF!"</definedName>
    <definedName name="nin" localSheetId="7">#REF!</definedName>
    <definedName name="nin">"#REF!"</definedName>
    <definedName name="nin14nc3p" localSheetId="7">#REF!</definedName>
    <definedName name="nin14nc3p">"#REF!"</definedName>
    <definedName name="nin14vl3p" localSheetId="7">#REF!</definedName>
    <definedName name="nin14vl3p">"#REF!"</definedName>
    <definedName name="nin1903p" localSheetId="7">#REF!</definedName>
    <definedName name="nin1903p">"#REF!"</definedName>
    <definedName name="nin190nc3p" localSheetId="7">#REF!</definedName>
    <definedName name="nin190nc3p">"#REF!"</definedName>
    <definedName name="nin190vl3p" localSheetId="7">#REF!</definedName>
    <definedName name="nin190vl3p">"#REF!"</definedName>
    <definedName name="nin2903p" localSheetId="7">#REF!</definedName>
    <definedName name="nin2903p">"#REF!"</definedName>
    <definedName name="nin290nc3p" localSheetId="7">#REF!</definedName>
    <definedName name="nin290nc3p">"#REF!"</definedName>
    <definedName name="nin290vl3p" localSheetId="7">#REF!</definedName>
    <definedName name="nin290vl3p">"#REF!"</definedName>
    <definedName name="nin3p" localSheetId="7">#REF!</definedName>
    <definedName name="nin3p">"#REF!"</definedName>
    <definedName name="nind" localSheetId="7">#REF!</definedName>
    <definedName name="nind">"#REF!"</definedName>
    <definedName name="nind1p" localSheetId="7">#REF!</definedName>
    <definedName name="nind1p">"#REF!"</definedName>
    <definedName name="nind3p" localSheetId="7">#REF!</definedName>
    <definedName name="nind3p">"#REF!"</definedName>
    <definedName name="NINDnc" localSheetId="11">#REF!</definedName>
    <definedName name="NINDnc">#REF!</definedName>
    <definedName name="nindnc1p" localSheetId="7">#REF!</definedName>
    <definedName name="nindnc1p">"#REF!"</definedName>
    <definedName name="nindnc3p" localSheetId="7">#REF!</definedName>
    <definedName name="nindnc3p">"#REF!"</definedName>
    <definedName name="NINDvc">"#REF!"</definedName>
    <definedName name="NINDvl" localSheetId="11">#REF!</definedName>
    <definedName name="NINDvl">#REF!</definedName>
    <definedName name="nindvl1p" localSheetId="7">#REF!</definedName>
    <definedName name="nindvl1p">"#REF!"</definedName>
    <definedName name="nindvl3p" localSheetId="7">#REF!</definedName>
    <definedName name="nindvl3p">"#REF!"</definedName>
    <definedName name="ning1p" localSheetId="7">#REF!</definedName>
    <definedName name="ning1p">"#REF!"</definedName>
    <definedName name="ningnc1p" localSheetId="7">#REF!</definedName>
    <definedName name="ningnc1p">"#REF!"</definedName>
    <definedName name="ningvl1p" localSheetId="7">#REF!</definedName>
    <definedName name="ningvl1p">"#REF!"</definedName>
    <definedName name="NINnc" localSheetId="11">#REF!</definedName>
    <definedName name="NINnc">#REF!</definedName>
    <definedName name="ninnc3p" localSheetId="7">#REF!</definedName>
    <definedName name="ninnc3p">"#REF!"</definedName>
    <definedName name="nint1p" localSheetId="7">#REF!</definedName>
    <definedName name="nint1p">"#REF!"</definedName>
    <definedName name="nintnc1p" localSheetId="7">#REF!</definedName>
    <definedName name="nintnc1p">"#REF!"</definedName>
    <definedName name="nintvl1p" localSheetId="7">#REF!</definedName>
    <definedName name="nintvl1p">"#REF!"</definedName>
    <definedName name="NINvc">"#REF!"</definedName>
    <definedName name="NINvl" localSheetId="11">#REF!</definedName>
    <definedName name="NINvl">#REF!</definedName>
    <definedName name="ninvl3p" localSheetId="7">#REF!</definedName>
    <definedName name="ninvl3p">"#REF!"</definedName>
    <definedName name="nl" localSheetId="7">#REF!</definedName>
    <definedName name="nl">"#REF!"</definedName>
    <definedName name="NL12nc">"#REF!"</definedName>
    <definedName name="NL12vl">"#REF!"</definedName>
    <definedName name="nl1p" localSheetId="7">#REF!</definedName>
    <definedName name="nl1p">"#REF!"</definedName>
    <definedName name="nl3p" localSheetId="7">#REF!</definedName>
    <definedName name="nl3p">"#REF!"</definedName>
    <definedName name="NLFElse">"#REF!"</definedName>
    <definedName name="NLHC15">"#REF!"</definedName>
    <definedName name="NLHC25">"#REF!"</definedName>
    <definedName name="nlht" localSheetId="11">#REF!</definedName>
    <definedName name="nlht">#REF!</definedName>
    <definedName name="NLLC15">"#REF!"</definedName>
    <definedName name="NLLC25">"#REF!"</definedName>
    <definedName name="NLMC15">"#REF!"</definedName>
    <definedName name="NLMC25">"#REF!"</definedName>
    <definedName name="nlnc3p" localSheetId="7">#REF!</definedName>
    <definedName name="nlnc3p">"#REF!"</definedName>
    <definedName name="nlnc3pha" localSheetId="7">#REF!</definedName>
    <definedName name="nlnc3pha">"#REF!"</definedName>
    <definedName name="NLTK1p" localSheetId="7">#REF!</definedName>
    <definedName name="NLTK1p">"#REF!"</definedName>
    <definedName name="nlvl3p" localSheetId="7">#REF!</definedName>
    <definedName name="nlvl3p">"#REF!"</definedName>
    <definedName name="nm">"#REF!"</definedName>
    <definedName name="Nms">"#REF!"</definedName>
    <definedName name="nn" localSheetId="11">#REF!</definedName>
    <definedName name="nn">#REF!</definedName>
    <definedName name="nn_1">"#REF!"</definedName>
    <definedName name="nn1p" localSheetId="7">#REF!</definedName>
    <definedName name="nn1p">"#REF!"</definedName>
    <definedName name="nn3p" localSheetId="7">#REF!</definedName>
    <definedName name="nn3p">"#REF!"</definedName>
    <definedName name="nnn">"#REF!"</definedName>
    <definedName name="nnnc3p" localSheetId="7">#REF!</definedName>
    <definedName name="nnnc3p">"#REF!"</definedName>
    <definedName name="nnvl3p" localSheetId="7">#REF!</definedName>
    <definedName name="nnvl3p">"#REF!"</definedName>
    <definedName name="No" localSheetId="7">#REF!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7">#REF!</definedName>
    <definedName name="nsc">"#REF!"</definedName>
    <definedName name="nsk" localSheetId="7">#REF!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 localSheetId="11">#REF!</definedName>
    <definedName name="nx">#REF!</definedName>
    <definedName name="nxc">"#REF!"</definedName>
    <definedName name="nxp">"#REF!"</definedName>
    <definedName name="O_M" localSheetId="7">#REF!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7">#REF!</definedName>
    <definedName name="OD">"#REF!"</definedName>
    <definedName name="ODC" localSheetId="7">#REF!</definedName>
    <definedName name="ODC">"#REF!"</definedName>
    <definedName name="ODS" localSheetId="7">#REF!</definedName>
    <definedName name="ODS">"#REF!"</definedName>
    <definedName name="ODU" localSheetId="7">#REF!</definedName>
    <definedName name="ODU">"#REF!"</definedName>
    <definedName name="ol">"#REF!"</definedName>
    <definedName name="OM" localSheetId="7">#REF!</definedName>
    <definedName name="OM">"#REF!"</definedName>
    <definedName name="OMC" localSheetId="7">#REF!</definedName>
    <definedName name="OMC">"#REF!"</definedName>
    <definedName name="OME" localSheetId="7">#REF!</definedName>
    <definedName name="OME">"#REF!"</definedName>
    <definedName name="OMW" localSheetId="7">#REF!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7">#REF!</definedName>
    <definedName name="OOM">"#REF!"</definedName>
    <definedName name="open">"#REF!"</definedName>
    <definedName name="Opener_1">2469</definedName>
    <definedName name="ophom" localSheetId="7">#REF!</definedName>
    <definedName name="ophom">"#REF!"</definedName>
    <definedName name="options">"#REF!"</definedName>
    <definedName name="ORD" localSheetId="7">#REF!</definedName>
    <definedName name="ORD">"#REF!"</definedName>
    <definedName name="OrderTable" localSheetId="7" hidden="1">#REF!</definedName>
    <definedName name="OrderTable">"#REF!"</definedName>
    <definedName name="OrderTable_1">"#REF!"</definedName>
    <definedName name="OrderTable_2">"#REF!"</definedName>
    <definedName name="ORF" localSheetId="7">#REF!</definedName>
    <definedName name="ORF">"#REF!"</definedName>
    <definedName name="osc" localSheetId="11">#REF!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7">#REF!</definedName>
    <definedName name="PA">"#REF!"</definedName>
    <definedName name="PA1_1">"#REF!"</definedName>
    <definedName name="PAIII_">{"'Sheet1'!$L$16"}</definedName>
    <definedName name="PAIII__1">{"'Sheet1'!$L$16"}</definedName>
    <definedName name="palang">"#REF!"</definedName>
    <definedName name="panen">"#REF!"</definedName>
    <definedName name="pantoi">"#REF!"</definedName>
    <definedName name="PathOpener_1">"[Book1]HelpMe!Auto_Open"</definedName>
    <definedName name="pbcpk">"#REF!"</definedName>
    <definedName name="pbng">"#REF!"</definedName>
    <definedName name="Pbnn">"#REF!"</definedName>
    <definedName name="Pbno">"#REF!"</definedName>
    <definedName name="Pbnx">"#REF!"</definedName>
    <definedName name="Pc">"#REF!"</definedName>
    <definedName name="PChe" localSheetId="7">#REF!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ITRAPS">"#REF!"</definedName>
    <definedName name="PHAN_DIEN_DZ0.4KV">"#REF!"</definedName>
    <definedName name="PHAN_DIEN_TBA">"#REF!"</definedName>
    <definedName name="PHAN_MUA_SAM_DZ0.4KV">"#REF!"</definedName>
    <definedName name="PHC" localSheetId="7">#REF!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7">#REF!</definedName>
    <definedName name="Phone">"#REF!"</definedName>
    <definedName name="phson">"#REF!"</definedName>
    <definedName name="phtuyen">"#REF!"</definedName>
    <definedName name="phu_luc_vua" localSheetId="7">#REF!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7">#REF!</definedName>
    <definedName name="PK">"#REF!"</definedName>
    <definedName name="PK_1">"#REF!"</definedName>
    <definedName name="PKmayin">"#REF!"</definedName>
    <definedName name="Plc_">"#REF!"</definedName>
    <definedName name="plctel">"#REF!"</definedName>
    <definedName name="PLKL" localSheetId="11">#REF!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hap">"#REF!"</definedName>
    <definedName name="Pno">"#REF!"</definedName>
    <definedName name="Position">"#REF!"</definedName>
    <definedName name="pp">"#REF!"</definedName>
    <definedName name="ppp">"#REF!"</definedName>
    <definedName name="PR">"#REF!"</definedName>
    <definedName name="PRC" localSheetId="7">#REF!</definedName>
    <definedName name="PRC">"#REF!"</definedName>
    <definedName name="PrecNden">"#REF!"</definedName>
    <definedName name="PRICE" localSheetId="7">#REF!</definedName>
    <definedName name="PRICE">"#REF!"</definedName>
    <definedName name="PRICE1" localSheetId="7">#REF!</definedName>
    <definedName name="PRICE1">"#REF!"</definedName>
    <definedName name="Prin1" localSheetId="7">#REF!</definedName>
    <definedName name="Prin1">"#REF!"</definedName>
    <definedName name="Prin10" localSheetId="7">#REF!</definedName>
    <definedName name="Prin10">"#REF!"</definedName>
    <definedName name="Prin11" localSheetId="7">#REF!</definedName>
    <definedName name="Prin11">"#REF!"</definedName>
    <definedName name="Prin12" localSheetId="7">#REF!</definedName>
    <definedName name="Prin12">"#REF!"</definedName>
    <definedName name="Prin13">"#REF!"</definedName>
    <definedName name="Prin14">"#REF!"</definedName>
    <definedName name="Prin15" localSheetId="7">#REF!</definedName>
    <definedName name="Prin15">"#REF!"</definedName>
    <definedName name="Prin16" localSheetId="7">#REF!</definedName>
    <definedName name="Prin16">"#REF!"</definedName>
    <definedName name="Prin17">"#REF!"</definedName>
    <definedName name="Prin18" localSheetId="7">#REF!</definedName>
    <definedName name="Prin18">"#REF!"</definedName>
    <definedName name="Prin2" localSheetId="7">#REF!</definedName>
    <definedName name="Prin2">"#REF!"</definedName>
    <definedName name="Prin20" localSheetId="7">#REF!</definedName>
    <definedName name="Prin20">"#REF!"</definedName>
    <definedName name="Prin21" localSheetId="7">#REF!</definedName>
    <definedName name="Prin21">"#REF!"</definedName>
    <definedName name="Prin3" localSheetId="7">#REF!</definedName>
    <definedName name="Prin3">"#REF!"</definedName>
    <definedName name="Prin4" localSheetId="7">#REF!</definedName>
    <definedName name="Prin4">"#REF!"</definedName>
    <definedName name="Prin5" localSheetId="7">#REF!</definedName>
    <definedName name="Prin5">"#REF!"</definedName>
    <definedName name="Prin6" localSheetId="7">#REF!</definedName>
    <definedName name="Prin6">"#REF!"</definedName>
    <definedName name="Prin7" localSheetId="7">#REF!</definedName>
    <definedName name="Prin7">"#REF!"</definedName>
    <definedName name="Prin8" localSheetId="7">#REF!</definedName>
    <definedName name="Prin8">"#REF!"</definedName>
    <definedName name="Prin9" localSheetId="7">#REF!</definedName>
    <definedName name="Prin9">"#REF!"</definedName>
    <definedName name="_xlnm.Print_Area" localSheetId="4">'Biểu 4 MTQG'!$A$1:$BM$22</definedName>
    <definedName name="_xlnm.Print_Area" localSheetId="7">'Biểu 6 Khởi công mới'!$A$1:$O$18</definedName>
    <definedName name="_xlnm.Print_Area" localSheetId="2">'Biểu số 1 Vốn NSTW'!$A$1:$AB$31</definedName>
    <definedName name="_xlnm.Print_Area" localSheetId="3">'Biểu số 2  NSĐP'!$A$1:$AC$88</definedName>
    <definedName name="_xlnm.Print_Area" localSheetId="11">'Biểu số 3 DAQT'!$A$1:$P$21</definedName>
    <definedName name="_xlnm.Print_Area" localSheetId="8">'Biểu số 4 CTMTQG'!$A$1:$U$26</definedName>
    <definedName name="_xlnm.Print_Area" localSheetId="6">'Bieu số 5b ODA-NSTW'!$A$1:$BG$70</definedName>
    <definedName name="_xlnm.Print_Area" localSheetId="1">'Bieu TH'!$A$1:$M$30</definedName>
    <definedName name="_xlnm.Print_Area" localSheetId="5">'Bieu5a ODA (NSDP)'!$A$1:$AU$71</definedName>
    <definedName name="_xlnm.Print_Area" localSheetId="10">'ND 57'!$A$1:$V$12</definedName>
    <definedName name="_xlnm.Print_Area" localSheetId="12">'Von kéo dai MTQG'!$A$1:$P$62</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2">'Biểu số 1 Vốn NSTW'!$6:$8</definedName>
    <definedName name="_xlnm.Print_Titles" localSheetId="3">'Biểu số 2  NSĐP'!$6:$9</definedName>
    <definedName name="_xlnm.Print_Titles" localSheetId="11">'Biểu số 3 DAQT'!$6:$9</definedName>
    <definedName name="_xlnm.Print_Titles" localSheetId="8">'Biểu số 4 CTMTQG'!$6:$8</definedName>
    <definedName name="_xlnm.Print_Titles" localSheetId="6">'Bieu số 5b ODA-NSTW'!$6:$12</definedName>
    <definedName name="_xlnm.Print_Titles" localSheetId="5">'Bieu5a ODA (NSDP)'!$7:$13</definedName>
    <definedName name="_xlnm.Print_Titles" localSheetId="12">'Von kéo dai MTQG'!$5:$7</definedName>
    <definedName name="_xlnm.Print_Titles">#REF!</definedName>
    <definedName name="Print_Titles_MI" localSheetId="7">#REF!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7">#REF!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7">#REF!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7">#REF!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7" hidden="1">#REF!</definedName>
    <definedName name="ProdForm">"#REF!"</definedName>
    <definedName name="ProdForm_1">"#REF!"</definedName>
    <definedName name="ProdForm_2">"#REF!"</definedName>
    <definedName name="Product" localSheetId="7" hidden="1">#REF!</definedName>
    <definedName name="Product">"#REF!"</definedName>
    <definedName name="Product_1">"#REF!"</definedName>
    <definedName name="Product_2">"#REF!"</definedName>
    <definedName name="PROPOSAL" localSheetId="7">#REF!</definedName>
    <definedName name="PROPOSAL">"#REF!"</definedName>
    <definedName name="Protex">"#REF!"</definedName>
    <definedName name="Province">"#REF!"</definedName>
    <definedName name="Pse">"#REF!"</definedName>
    <definedName name="Pso">"#REF!"</definedName>
    <definedName name="PST">"#REF!"</definedName>
    <definedName name="pt" localSheetId="7">#REF!</definedName>
    <definedName name="pt">"#REF!"</definedName>
    <definedName name="PT_A1" localSheetId="7">#REF!</definedName>
    <definedName name="PT_A1">"#REF!"</definedName>
    <definedName name="PT_Duong" localSheetId="7">#REF!</definedName>
    <definedName name="PT_Duong">"#REF!"</definedName>
    <definedName name="ptbc">"#REF!"</definedName>
    <definedName name="PTC">"#REF!"</definedName>
    <definedName name="ptdg" localSheetId="7">#REF!</definedName>
    <definedName name="ptdg">"#REF!"</definedName>
    <definedName name="PTDG_cau" localSheetId="7">#REF!</definedName>
    <definedName name="PTDG_cau">"#REF!"</definedName>
    <definedName name="ptdg_cong" localSheetId="7">#REF!</definedName>
    <definedName name="ptdg_cong">"#REF!"</definedName>
    <definedName name="PTDG_DCV">"#REF!"</definedName>
    <definedName name="ptdg_duong" localSheetId="7">#REF!</definedName>
    <definedName name="ptdg_duong">"#REF!"</definedName>
    <definedName name="PTE">"#REF!"</definedName>
    <definedName name="PtichDTL">"#N/A"</definedName>
    <definedName name="PTNC" localSheetId="11">#REF!</definedName>
    <definedName name="PTNC">#REF!</definedName>
    <definedName name="Pu">"#REF!"</definedName>
    <definedName name="pvd" localSheetId="7">#REF!</definedName>
    <definedName name="pvd">"#REF!"</definedName>
    <definedName name="pw">"#REF!"</definedName>
    <definedName name="Pxuat">"#REF!"</definedName>
    <definedName name="py">"#REF!"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7">#REF!</definedName>
    <definedName name="qtdm">"#REF!"</definedName>
    <definedName name="qtinh">"#REF!"</definedName>
    <definedName name="qttgdII">"#REF!"</definedName>
    <definedName name="QTY">"#REF!"</definedName>
    <definedName name="qu">"#REF!"</definedName>
    <definedName name="Quantities">"#REF!"</definedName>
    <definedName name="quit">"#REF!"</definedName>
    <definedName name="QUY.1">"#REF!"</definedName>
    <definedName name="qwde\">"#REF!"</definedName>
    <definedName name="qx0">"#REF!"</definedName>
    <definedName name="qy">"#REF!"</definedName>
    <definedName name="r_">"#REF!"</definedName>
    <definedName name="R_mong">"#REF!"</definedName>
    <definedName name="r0_3">"#REF!"</definedName>
    <definedName name="r0_4">"#REF!"</definedName>
    <definedName name="Ra" localSheetId="7">#REF!</definedName>
    <definedName name="Ra">"#REF!"</definedName>
    <definedName name="Ra_">"#REF!"</definedName>
    <definedName name="ra11p" localSheetId="7">#REF!</definedName>
    <definedName name="ra11p">"#REF!"</definedName>
    <definedName name="ra13p" localSheetId="7">#REF!</definedName>
    <definedName name="ra13p">"#REF!"</definedName>
    <definedName name="rack1" localSheetId="11">#REF!</definedName>
    <definedName name="rack1">#REF!</definedName>
    <definedName name="rack2" localSheetId="11">#REF!</definedName>
    <definedName name="rack2">#REF!</definedName>
    <definedName name="rack3" localSheetId="11">#REF!</definedName>
    <definedName name="rack3">#REF!</definedName>
    <definedName name="rack4" localSheetId="11">#REF!</definedName>
    <definedName name="rack4">#REF!</definedName>
    <definedName name="Racot" localSheetId="7">#REF!</definedName>
    <definedName name="Racot">"#REF!"</definedName>
    <definedName name="rad">"#REF!"</definedName>
    <definedName name="Radam" localSheetId="7">#REF!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7" hidden="1">#REF!</definedName>
    <definedName name="RCArea">"#REF!"</definedName>
    <definedName name="RCArea_1">"#REF!"</definedName>
    <definedName name="RCArea_2">"#REF!"</definedName>
    <definedName name="Rcc">"#REF!"</definedName>
    <definedName name="RCF" localSheetId="7">#REF!</definedName>
    <definedName name="RCF">"#REF!"</definedName>
    <definedName name="RCKM" localSheetId="7">#REF!</definedName>
    <definedName name="RCKM">"#REF!"</definedName>
    <definedName name="Rcsd">"#REF!"</definedName>
    <definedName name="Rctc">"#REF!"</definedName>
    <definedName name="Rctt">"#REF!"</definedName>
    <definedName name="RDEC" localSheetId="7">#REF!</definedName>
    <definedName name="RDEC">"#REF!"</definedName>
    <definedName name="RDEFF" localSheetId="7">#REF!</definedName>
    <definedName name="RDEFF">"#REF!"</definedName>
    <definedName name="RDFC" localSheetId="7">#REF!</definedName>
    <definedName name="RDFC">"#REF!"</definedName>
    <definedName name="RDFU" localSheetId="7">#REF!</definedName>
    <definedName name="RDFU">"#REF!"</definedName>
    <definedName name="RDLIF" localSheetId="7">#REF!</definedName>
    <definedName name="RDLIF">"#REF!"</definedName>
    <definedName name="RDOM" localSheetId="7">#REF!</definedName>
    <definedName name="RDOM">"#REF!"</definedName>
    <definedName name="rdpcf" localSheetId="7">#REF!</definedName>
    <definedName name="rdpcf">"#REF!"</definedName>
    <definedName name="RDRC" localSheetId="7">#REF!</definedName>
    <definedName name="RDRC">"#REF!"</definedName>
    <definedName name="RDRF" localSheetId="7">#REF!</definedName>
    <definedName name="RDRF">"#REF!"</definedName>
    <definedName name="_xlnm.Recorder" localSheetId="11">#REF!</definedName>
    <definedName name="_xlnm.Recorder">#REF!</definedName>
    <definedName name="RECOUT" localSheetId="7">#N/A</definedName>
    <definedName name="RECOUT">"#N/A"</definedName>
    <definedName name="RECOUT_1">"#REF!"</definedName>
    <definedName name="REG" localSheetId="7">#REF!</definedName>
    <definedName name="REG">"#REF!"</definedName>
    <definedName name="Region">"#REF!"</definedName>
    <definedName name="relay">"#REF!"</definedName>
    <definedName name="rep">"#REF!"</definedName>
    <definedName name="RF">"#REF!"</definedName>
    <definedName name="Rfa">"#REF!"</definedName>
    <definedName name="RFP003A" localSheetId="7">#REF!</definedName>
    <definedName name="RFP003A">"#REF!"</definedName>
    <definedName name="RFP003B" localSheetId="7">#REF!</definedName>
    <definedName name="RFP003B">"#REF!"</definedName>
    <definedName name="RFP003C" localSheetId="7">#REF!</definedName>
    <definedName name="RFP003C">"#REF!"</definedName>
    <definedName name="RFP003D" localSheetId="7">#REF!</definedName>
    <definedName name="RFP003D">"#REF!"</definedName>
    <definedName name="RFP003E" localSheetId="7">#REF!</definedName>
    <definedName name="RFP003E">"#REF!"</definedName>
    <definedName name="RFP003F" localSheetId="7">#REF!</definedName>
    <definedName name="RFP003F">"#REF!"</definedName>
    <definedName name="RGLIF" localSheetId="7">#REF!</definedName>
    <definedName name="RGLIF">"#REF!"</definedName>
    <definedName name="RHEC" localSheetId="7">#REF!</definedName>
    <definedName name="RHEC">"#REF!"</definedName>
    <definedName name="RHEFF" localSheetId="7">#REF!</definedName>
    <definedName name="RHEFF">"#REF!"</definedName>
    <definedName name="Rhh">"#REF!"</definedName>
    <definedName name="RHHC" localSheetId="7">#REF!</definedName>
    <definedName name="RHHC">"#REF!"</definedName>
    <definedName name="RHLIF" localSheetId="7">#REF!</definedName>
    <definedName name="RHLIF">"#REF!"</definedName>
    <definedName name="Rhm">"#REF!"</definedName>
    <definedName name="RHOM" localSheetId="7">#REF!</definedName>
    <definedName name="RHOM">"#REF!"</definedName>
    <definedName name="Ricoh">"#REF!"</definedName>
    <definedName name="RIR" localSheetId="7">#REF!</definedName>
    <definedName name="RIR">"#REF!"</definedName>
    <definedName name="River">"#REF!"</definedName>
    <definedName name="River_Code">"#REF!"</definedName>
    <definedName name="RLF" localSheetId="7">#REF!</definedName>
    <definedName name="RLF">"#REF!"</definedName>
    <definedName name="RLKM" localSheetId="7">#REF!</definedName>
    <definedName name="RLKM">"#REF!"</definedName>
    <definedName name="RLL" localSheetId="7">#REF!</definedName>
    <definedName name="RLL">"#REF!"</definedName>
    <definedName name="RLOM" localSheetId="7">#REF!</definedName>
    <definedName name="RLOM">"#REF!"</definedName>
    <definedName name="RM_EXT">"#REF!"</definedName>
    <definedName name="RM_HKS">"#REF!"</definedName>
    <definedName name="RM_INT">"#REF!"</definedName>
    <definedName name="RM_LUKS">"#REF!"</definedName>
    <definedName name="Rmm">"#REF!"</definedName>
    <definedName name="Rn" localSheetId="7">#REF!</definedName>
    <definedName name="Rn">"#REF!"</definedName>
    <definedName name="Rncot" localSheetId="7">#REF!</definedName>
    <definedName name="Rncot">"#REF!"</definedName>
    <definedName name="Rndam" localSheetId="7">#REF!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 localSheetId="7">#REF!</definedName>
    <definedName name="RPHEC">"#REF!"</definedName>
    <definedName name="RPHLIF" localSheetId="7">#REF!</definedName>
    <definedName name="RPHLIF">"#REF!"</definedName>
    <definedName name="RPHOM" localSheetId="7">#REF!</definedName>
    <definedName name="RPHOM">"#REF!"</definedName>
    <definedName name="RPHPC" localSheetId="7">#REF!</definedName>
    <definedName name="RPHPC">"#REF!"</definedName>
    <definedName name="Rpp">"#REF!"</definedName>
    <definedName name="rps">"#REF!"</definedName>
    <definedName name="rr">"#REF!"</definedName>
    <definedName name="Rrpo">"#REF!"</definedName>
    <definedName name="rrr">"#REF!"</definedName>
    <definedName name="rrtr">"#REF!"</definedName>
    <definedName name="rs">"#REF!"</definedName>
    <definedName name="rs_">"#REF!"</definedName>
    <definedName name="RSBC" localSheetId="7">#REF!</definedName>
    <definedName name="RSBC">"#REF!"</definedName>
    <definedName name="RSBLIF" localSheetId="7">#REF!</definedName>
    <definedName name="RSBLIF">"#REF!"</definedName>
    <definedName name="RSD">"#REF!"</definedName>
    <definedName name="RSIC" localSheetId="7">#REF!</definedName>
    <definedName name="RSIC">"#REF!"</definedName>
    <definedName name="RSIN" localSheetId="7">#REF!</definedName>
    <definedName name="RSIN">"#REF!"</definedName>
    <definedName name="RSLIF" localSheetId="7">#REF!</definedName>
    <definedName name="RSLIF">"#REF!"</definedName>
    <definedName name="RSOM" localSheetId="7">#REF!</definedName>
    <definedName name="RSOM">"#REF!"</definedName>
    <definedName name="RSPI" localSheetId="7">#REF!</definedName>
    <definedName name="RSPI">"#REF!"</definedName>
    <definedName name="RSSC" localSheetId="7">#REF!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7">#REF!</definedName>
    <definedName name="RWTPhi">"#REF!"</definedName>
    <definedName name="RWTPlo" localSheetId="7">#REF!</definedName>
    <definedName name="RWTPlo">"#REF!"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"#REF!"</definedName>
    <definedName name="sand" localSheetId="7">#REF!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H" localSheetId="7">#REF!</definedName>
    <definedName name="SCH">"#REF!"</definedName>
    <definedName name="SCT">"#REF!"</definedName>
    <definedName name="scv">"#REF!"</definedName>
    <definedName name="sd1p">"#REF!"</definedName>
    <definedName name="sd3p" localSheetId="11">#REF!</definedName>
    <definedName name="sd3p">#REF!</definedName>
    <definedName name="sda">"#REF!"</definedName>
    <definedName name="sdas">"#REF!"</definedName>
    <definedName name="SDDIEUCHINH">"#REF!"</definedName>
    <definedName name="SDMONG" localSheetId="7">#REF!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7">#REF!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7">#REF!</definedName>
    <definedName name="sho">"#REF!"</definedName>
    <definedName name="Shoes">"#REF!"</definedName>
    <definedName name="sht" localSheetId="11">#REF!</definedName>
    <definedName name="sht">#REF!</definedName>
    <definedName name="sht1p">"#REF!"</definedName>
    <definedName name="sht3p" localSheetId="11">#REF!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7">#REF!</definedName>
    <definedName name="SIZE">"#REF!"</definedName>
    <definedName name="skt">"#REF!"</definedName>
    <definedName name="SKUcoverage">"#REF!"</definedName>
    <definedName name="SL">"#REF!"</definedName>
    <definedName name="SL_CRD" localSheetId="7">#REF!</definedName>
    <definedName name="SL_CRD">"#REF!"</definedName>
    <definedName name="SL_CRS" localSheetId="7">#REF!</definedName>
    <definedName name="SL_CRS">"#REF!"</definedName>
    <definedName name="SL_CS" localSheetId="7">#REF!</definedName>
    <definedName name="SL_CS">"#REF!"</definedName>
    <definedName name="SL_DD" localSheetId="7">#REF!</definedName>
    <definedName name="SL_DD">"#REF!"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g">"#REF!"</definedName>
    <definedName name="Sntn">"#REF!"</definedName>
    <definedName name="soc3p" localSheetId="7">#REF!</definedName>
    <definedName name="soc3p">"#REF!"</definedName>
    <definedName name="SoHD">"#REF!"</definedName>
    <definedName name="sohieuthua">"#REF!"</definedName>
    <definedName name="Soi" localSheetId="7">#REF!</definedName>
    <definedName name="soi">"#REF!"</definedName>
    <definedName name="soichon12" localSheetId="7">#REF!</definedName>
    <definedName name="soichon12">"#REF!"</definedName>
    <definedName name="soichon24" localSheetId="7">#REF!</definedName>
    <definedName name="soichon24">"#REF!"</definedName>
    <definedName name="soichon46" localSheetId="7">#REF!</definedName>
    <definedName name="soichon46">"#REF!"</definedName>
    <definedName name="SoilType">"#REF!"</definedName>
    <definedName name="solieu" localSheetId="7">#REF!</definedName>
    <definedName name="solieu">"#REF!"</definedName>
    <definedName name="son">"#REF!"</definedName>
    <definedName name="SoPnhap">"#REF!"</definedName>
    <definedName name="SORT" localSheetId="7">#REF!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hutu" localSheetId="7">#REF!</definedName>
    <definedName name="Sothutu">"#REF!"</definedName>
    <definedName name="sotien_n">"#REF!"</definedName>
    <definedName name="sotien_x">"#REF!"</definedName>
    <definedName name="SPAN">"#REF!"</definedName>
    <definedName name="SPAN_No">"#REF!"</definedName>
    <definedName name="Spanner_Auto_File">"C:\My Documents\tinh cdo.x2a"</definedName>
    <definedName name="SPEC" localSheetId="7">#REF!</definedName>
    <definedName name="SPEC">"#REF!"</definedName>
    <definedName name="SpecialPrice" localSheetId="7" hidden="1">#REF!</definedName>
    <definedName name="SpecialPrice">"#REF!"</definedName>
    <definedName name="SpecialPrice_1">"#REF!"</definedName>
    <definedName name="SpecialPrice_2">"#REF!"</definedName>
    <definedName name="SPECSUMMARY" localSheetId="7">#REF!</definedName>
    <definedName name="SPECSUMMARY">"#REF!"</definedName>
    <definedName name="spk1p">"#REF!"</definedName>
    <definedName name="Sprack">"#REF!"</definedName>
    <definedName name="SPSCO">"#REF!"</definedName>
    <definedName name="SPSNO">"#REF!"</definedName>
    <definedName name="srtg">"#REF!"</definedName>
    <definedName name="ss">"#REF!"</definedName>
    <definedName name="sss">"#REF!"</definedName>
    <definedName name="ssss">{"'Sheet1'!$L$16"}</definedName>
    <definedName name="ST">"#REF!"</definedName>
    <definedName name="st1p">"#REF!"</definedName>
    <definedName name="st3p" localSheetId="11">#REF!</definedName>
    <definedName name="st3p">#REF!</definedName>
    <definedName name="start" localSheetId="7">#REF!</definedName>
    <definedName name="start">"#REF!"</definedName>
    <definedName name="Start_1" localSheetId="7">#REF!</definedName>
    <definedName name="Start_1">"#REF!"</definedName>
    <definedName name="Start_10" localSheetId="7">#REF!</definedName>
    <definedName name="Start_10">"#REF!"</definedName>
    <definedName name="Start_11" localSheetId="7">#REF!</definedName>
    <definedName name="Start_11">"#REF!"</definedName>
    <definedName name="Start_12" localSheetId="7">#REF!</definedName>
    <definedName name="Start_12">"#REF!"</definedName>
    <definedName name="Start_13" localSheetId="7">#REF!</definedName>
    <definedName name="Start_13">"#REF!"</definedName>
    <definedName name="Start_2" localSheetId="7">#REF!</definedName>
    <definedName name="Start_2">"#REF!"</definedName>
    <definedName name="Start_3" localSheetId="7">#REF!</definedName>
    <definedName name="Start_3">"#REF!"</definedName>
    <definedName name="Start_4" localSheetId="7">#REF!</definedName>
    <definedName name="Start_4">"#REF!"</definedName>
    <definedName name="Start_5" localSheetId="7">#REF!</definedName>
    <definedName name="Start_5">"#REF!"</definedName>
    <definedName name="Start_6" localSheetId="7">#REF!</definedName>
    <definedName name="Start_6">"#REF!"</definedName>
    <definedName name="Start_7" localSheetId="7">#REF!</definedName>
    <definedName name="Start_7">"#REF!"</definedName>
    <definedName name="Start_8" localSheetId="7">#REF!</definedName>
    <definedName name="Start_8">"#REF!"</definedName>
    <definedName name="Start_9" localSheetId="7">#REF!</definedName>
    <definedName name="Start_9">"#REF!"</definedName>
    <definedName name="State" localSheetId="7">#REF!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7">#REF!</definedName>
    <definedName name="Stt">"#REF!"</definedName>
    <definedName name="Stt_n">"#REF!"</definedName>
    <definedName name="stt_x">"#REF!"</definedName>
    <definedName name="su" localSheetId="7">#REF!</definedName>
    <definedName name="su">"#REF!"</definedName>
    <definedName name="Sua">"blankmacro1"</definedName>
    <definedName name="sub" localSheetId="7">#REF!</definedName>
    <definedName name="sub">"#REF!"</definedName>
    <definedName name="SUL" localSheetId="7">#REF!</definedName>
    <definedName name="SUL">"#REF!"</definedName>
    <definedName name="SUMITOMO" localSheetId="7">#REF!</definedName>
    <definedName name="SUMITOMO">"#REF!"</definedName>
    <definedName name="SUMITOMO_1">"#REF!"</definedName>
    <definedName name="SUMITOMO_GT" localSheetId="7">#REF!</definedName>
    <definedName name="SUMITOMO_GT">"#REF!"</definedName>
    <definedName name="SUMITOMO_GT_1">"#REF!"</definedName>
    <definedName name="SUMMARY" localSheetId="7">#REF!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7">#REF!</definedName>
    <definedName name="sur">"#REF!"</definedName>
    <definedName name="SVC">"#REF!"</definedName>
    <definedName name="SW">"#REF!"</definedName>
    <definedName name="SX_Lapthao_khungV_Sdao">"#REF!"</definedName>
    <definedName name="T" localSheetId="11">#REF!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7">#REF!</definedName>
    <definedName name="t101p">"#REF!"</definedName>
    <definedName name="t103p" localSheetId="7">#REF!</definedName>
    <definedName name="t103p">"#REF!"</definedName>
    <definedName name="t10m" localSheetId="11">#REF!</definedName>
    <definedName name="t10m">#REF!</definedName>
    <definedName name="t10nc1p" localSheetId="7">#REF!</definedName>
    <definedName name="t10nc1p">"#REF!"</definedName>
    <definedName name="t10vl1p" localSheetId="7">#REF!</definedName>
    <definedName name="t10vl1p">"#REF!"</definedName>
    <definedName name="t121p" localSheetId="7">#REF!</definedName>
    <definedName name="t121p">"#REF!"</definedName>
    <definedName name="t123p" localSheetId="7">#REF!</definedName>
    <definedName name="t123p">"#REF!"</definedName>
    <definedName name="T12nc" localSheetId="11">#REF!</definedName>
    <definedName name="T12nc">#REF!</definedName>
    <definedName name="t12nc3p" localSheetId="11">#REF!</definedName>
    <definedName name="t12nc3p">#REF!</definedName>
    <definedName name="T12vc">"#REF!"</definedName>
    <definedName name="T12vl" localSheetId="11">#REF!</definedName>
    <definedName name="T12vl">#REF!</definedName>
    <definedName name="t141p" localSheetId="7">#REF!</definedName>
    <definedName name="t141p">"#REF!"</definedName>
    <definedName name="t143p" localSheetId="7">#REF!</definedName>
    <definedName name="t143p">"#REF!"</definedName>
    <definedName name="t14nc3p" localSheetId="7">#REF!</definedName>
    <definedName name="t14nc3p">"#REF!"</definedName>
    <definedName name="t14vl3p" localSheetId="7">#REF!</definedName>
    <definedName name="t14vl3p">"#REF!"</definedName>
    <definedName name="t7m" localSheetId="11">#REF!</definedName>
    <definedName name="t7m">#REF!</definedName>
    <definedName name="t8m" localSheetId="11">#REF!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 localSheetId="11">#REF!</definedName>
    <definedName name="TAMTINH">#REF!</definedName>
    <definedName name="tamvia">"#REF!"</definedName>
    <definedName name="tamviab">"#REF!"</definedName>
    <definedName name="TANANH">"#REF!"</definedName>
    <definedName name="Tang">100</definedName>
    <definedName name="TANK">"#REF!"</definedName>
    <definedName name="tao">{"'Sheet1'!$L$16"}</definedName>
    <definedName name="tapa">"#REF!"</definedName>
    <definedName name="taukeo150">"#REF!"</definedName>
    <definedName name="taun" localSheetId="7">#REF!</definedName>
    <definedName name="taun">"#REF!"</definedName>
    <definedName name="TaxTV" localSheetId="7">10%</definedName>
    <definedName name="TaxTV">0.1</definedName>
    <definedName name="TaxXL" localSheetId="7">5%</definedName>
    <definedName name="TaxXL">0.05</definedName>
    <definedName name="TB_CS">"#REF!"</definedName>
    <definedName name="TB_TBA">"#REF!"</definedName>
    <definedName name="tb00">"#REF!"</definedName>
    <definedName name="TBA" localSheetId="7">#REF!</definedName>
    <definedName name="tba">"#REF!"</definedName>
    <definedName name="tbCY">"#REF!"</definedName>
    <definedName name="tbl_ProdInfo" localSheetId="7" hidden="1">#REF!</definedName>
    <definedName name="tbl_ProdInfo">"#REF!"</definedName>
    <definedName name="tbl_ProdInfo_1">"#REF!"</definedName>
    <definedName name="tbl_ProdInfo_2">"#REF!"</definedName>
    <definedName name="tbmc">"#REF!"</definedName>
    <definedName name="TBSGP">"#REF!"</definedName>
    <definedName name="tbtram" localSheetId="7">#REF!</definedName>
    <definedName name="tbtram">"#REF!"</definedName>
    <definedName name="TBV">"#REF!"</definedName>
    <definedName name="TBXD">"#REF!"</definedName>
    <definedName name="TC" localSheetId="7">#REF!</definedName>
    <definedName name="TC">"#REF!"</definedName>
    <definedName name="TC_NHANH1" localSheetId="7">#REF!</definedName>
    <definedName name="TC_NHANH1">"#REF!"</definedName>
    <definedName name="Tchuan">"#REF!"</definedName>
    <definedName name="Tck">"#REF!"</definedName>
    <definedName name="Tcng">"#REF!"</definedName>
    <definedName name="TD" localSheetId="7">#REF!</definedName>
    <definedName name="TD">"#REF!"</definedName>
    <definedName name="TD_11">"#REF!"</definedName>
    <definedName name="TD_12">"#REF!"</definedName>
    <definedName name="td10vl">"#REF!"</definedName>
    <definedName name="td12nc">"#REF!"</definedName>
    <definedName name="TD12vl">"#REF!"</definedName>
    <definedName name="td1p" localSheetId="7">#REF!</definedName>
    <definedName name="td1p">"#REF!"</definedName>
    <definedName name="TD1p1nc">"#REF!"</definedName>
    <definedName name="td1p1vc">"#REF!"</definedName>
    <definedName name="TD1p1vl">"#REF!"</definedName>
    <definedName name="td3p" localSheetId="7">#REF!</definedName>
    <definedName name="td3p">"#REF!"</definedName>
    <definedName name="TDctnc">"#REF!"</definedName>
    <definedName name="TDctvc">"#REF!"</definedName>
    <definedName name="TDctvl">"#REF!"</definedName>
    <definedName name="TDDAKT" localSheetId="7">#REF!</definedName>
    <definedName name="TDDAKT">"#REF!"</definedName>
    <definedName name="tdia" localSheetId="7">#REF!</definedName>
    <definedName name="tdia">"#REF!"</definedName>
    <definedName name="TdinhQT">"#REF!"</definedName>
    <definedName name="tdnc1p" localSheetId="7">#REF!</definedName>
    <definedName name="tdnc1p">"#REF!"</definedName>
    <definedName name="TDng">"#REF!"</definedName>
    <definedName name="TDoto">"#REF!"</definedName>
    <definedName name="tdt" localSheetId="7">#REF!</definedName>
    <definedName name="tdt">"#REF!"</definedName>
    <definedName name="TDTDT" localSheetId="7">#REF!</definedName>
    <definedName name="TDTDT">"#REF!"</definedName>
    <definedName name="TDTKKT" localSheetId="7">#REF!</definedName>
    <definedName name="TDTKKT">"#REF!"</definedName>
    <definedName name="tdtr2cnc" localSheetId="7">#REF!</definedName>
    <definedName name="tdtr2cnc">"#REF!"</definedName>
    <definedName name="tdtr2cvl" localSheetId="7">#REF!</definedName>
    <definedName name="tdtr2cvl">"#REF!"</definedName>
    <definedName name="tdvl1p" localSheetId="7">#REF!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"#REF!"</definedName>
    <definedName name="TENCT">"#REF!"</definedName>
    <definedName name="Tengoi" localSheetId="7">#REF!</definedName>
    <definedName name="Tengoi">"#REF!"</definedName>
    <definedName name="TenHMuc">"#REF!"</definedName>
    <definedName name="tentk">"#REF!"</definedName>
    <definedName name="TenVtu">"#REF!"</definedName>
    <definedName name="tenvung" localSheetId="7">#REF!</definedName>
    <definedName name="tenvung">"#REF!"</definedName>
    <definedName name="test">"#REF!"</definedName>
    <definedName name="TEST1">"#REF!"</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GLS">"#REF!"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Þ16">"#REF!"</definedName>
    <definedName name="Þ18">"#REF!"</definedName>
    <definedName name="tha">{"'Sheet1'!$L$16"}</definedName>
    <definedName name="tha_1">{"'Sheet1'!$L$16"}</definedName>
    <definedName name="thai" localSheetId="7">#REF!</definedName>
    <definedName name="thai">"#REF!"</definedName>
    <definedName name="thang">"#REF!"</definedName>
    <definedName name="Thang_Long" localSheetId="7">#REF!</definedName>
    <definedName name="Thang_Long">"#REF!"</definedName>
    <definedName name="Thang_Long_1">"#REF!"</definedName>
    <definedName name="Thang_Long_GT" localSheetId="7">#REF!</definedName>
    <definedName name="Thang_Long_GT">"#REF!"</definedName>
    <definedName name="Thang_Long_GT_1">"#REF!"</definedName>
    <definedName name="Thangnhap">"#REF!"</definedName>
    <definedName name="thangxuat">"#REF!"</definedName>
    <definedName name="thanh" localSheetId="7">#REF!</definedName>
    <definedName name="thanh">"#REF!"</definedName>
    <definedName name="Thanh_CT" localSheetId="7">#REF!</definedName>
    <definedName name="Thanh_CT">"#REF!"</definedName>
    <definedName name="Thanh_LC_tayvin">"#REF!"</definedName>
    <definedName name="thanhdul">"#REF!"</definedName>
    <definedName name="thanhtien" localSheetId="11">#REF!</definedName>
    <definedName name="thanhtien">#REF!</definedName>
    <definedName name="ThaoCauCu">"#REF!"</definedName>
    <definedName name="Thautinh">"#REF!"</definedName>
    <definedName name="ÞBM">"#REF!"</definedName>
    <definedName name="THchon" localSheetId="7">#REF!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 localSheetId="7">#REF!</definedName>
    <definedName name="thdt">"#REF!"</definedName>
    <definedName name="THDT_HT_DAO_THUONG">"#REF!"</definedName>
    <definedName name="THDT_HT_XOM_NOI">"#REF!"</definedName>
    <definedName name="THDT_NPP_XOM_NOI">"#REF!"</definedName>
    <definedName name="THDT_TBA_XOM_NOI">"#REF!"</definedName>
    <definedName name="thep" localSheetId="7">#REF!</definedName>
    <definedName name="thep">"#REF!"</definedName>
    <definedName name="THEP_D32" localSheetId="7">#REF!</definedName>
    <definedName name="THEP_D32">"#REF!"</definedName>
    <definedName name="thep10">"#REF!"</definedName>
    <definedName name="thep20">"#REF!"</definedName>
    <definedName name="thepban">"#REF!"</definedName>
    <definedName name="ThepDinh">"#REF!"</definedName>
    <definedName name="thepgoc25_60" localSheetId="7">#REF!</definedName>
    <definedName name="thepgoc25_60">"#REF!"</definedName>
    <definedName name="thepgoc63_75" localSheetId="7">#REF!</definedName>
    <definedName name="thepgoc63_75">"#REF!"</definedName>
    <definedName name="thepgoc80_100" localSheetId="7">#REF!</definedName>
    <definedName name="thepgoc80_100">"#REF!"</definedName>
    <definedName name="thephinhmk">"#REF!"</definedName>
    <definedName name="thepma">10500</definedName>
    <definedName name="thepnaphl">"#REF!"</definedName>
    <definedName name="thept">"#REF!"</definedName>
    <definedName name="theptron">"#REF!"</definedName>
    <definedName name="theptron12" localSheetId="7">#REF!</definedName>
    <definedName name="theptron12">"#REF!"</definedName>
    <definedName name="theptron14_22" localSheetId="7">#REF!</definedName>
    <definedName name="theptron14_22">"#REF!"</definedName>
    <definedName name="theptron6_8" localSheetId="7">#REF!</definedName>
    <definedName name="theptron6_8">"#REF!"</definedName>
    <definedName name="thetichck">"#REF!"</definedName>
    <definedName name="THGO1pnc" localSheetId="7">#REF!</definedName>
    <definedName name="THGO1pnc">"#REF!"</definedName>
    <definedName name="thht" localSheetId="7">#REF!</definedName>
    <definedName name="thht">"#REF!"</definedName>
    <definedName name="THI" localSheetId="7">#REF!</definedName>
    <definedName name="THI">"#REF!"</definedName>
    <definedName name="thinghiem">"#REF!"</definedName>
    <definedName name="THkinhPhiToanBo">"#REF!"</definedName>
    <definedName name="THKL">{"'Sheet1'!$L$16"}</definedName>
    <definedName name="THKL_1">{"'Sheet1'!$L$16"}</definedName>
    <definedName name="thkp3" localSheetId="7">#REF!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7">#REF!</definedName>
    <definedName name="thop">"#REF!"</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 localSheetId="7">#REF!</definedName>
    <definedName name="thtt">"#REF!"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I" localSheetId="7">#REF!</definedName>
    <definedName name="TI">"#REF!"</definedName>
    <definedName name="Tien" localSheetId="7">#REF!</definedName>
    <definedName name="Tien">"#REF!"</definedName>
    <definedName name="TIENKQKD">"#REF!"</definedName>
    <definedName name="TIENLUONG">"#REF!"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 localSheetId="7">#REF!</definedName>
    <definedName name="Tim_Lan_Xuat_Hien">"#REF!"</definedName>
    <definedName name="Tim_lan_xuat_hien_cong">"#REF!"</definedName>
    <definedName name="Tim_lan_xuat_hien_duong">"#REF!"</definedName>
    <definedName name="tim_xuat_hien" localSheetId="7">#REF!</definedName>
    <definedName name="tim_xuat_hien">"#REF!"</definedName>
    <definedName name="tinhqd">"#REF!"</definedName>
    <definedName name="TIT">"#REF!"</definedName>
    <definedName name="TITAN" localSheetId="7">#REF!</definedName>
    <definedName name="TITAN">"#REF!"</definedName>
    <definedName name="TK" localSheetId="7">#REF!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P">"#REF!"</definedName>
    <definedName name="TKYB">"TKYB"</definedName>
    <definedName name="TL_PB">"#REF!"</definedName>
    <definedName name="TLAC120" localSheetId="7">#REF!</definedName>
    <definedName name="TLAC120">"#REF!"</definedName>
    <definedName name="TLAC35" localSheetId="7">#REF!</definedName>
    <definedName name="TLAC35">"#REF!"</definedName>
    <definedName name="TLAC50" localSheetId="7">#REF!</definedName>
    <definedName name="TLAC50">"#REF!"</definedName>
    <definedName name="TLAC70" localSheetId="7">#REF!</definedName>
    <definedName name="TLAC70">"#REF!"</definedName>
    <definedName name="TLAC95" localSheetId="7">#REF!</definedName>
    <definedName name="TLAC95">"#REF!"</definedName>
    <definedName name="Tle" localSheetId="7">#REF!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7">#REF!</definedName>
    <definedName name="TMDT1">"#REF!"</definedName>
    <definedName name="TMDT2" localSheetId="7">#REF!</definedName>
    <definedName name="TMDT2">"#REF!"</definedName>
    <definedName name="TMDTmoi" localSheetId="7">#REF!</definedName>
    <definedName name="TMDTmoi">"#REF!"</definedName>
    <definedName name="tmm1.5">"#REF!"</definedName>
    <definedName name="tmmg">"#REF!"</definedName>
    <definedName name="TN" localSheetId="7">#REF!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g">"#REF!"</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 localSheetId="7">#REF!</definedName>
    <definedName name="Tonmai">"#REF!"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7">#REF!</definedName>
    <definedName name="TPLRP">"#REF!"</definedName>
    <definedName name="tr_">"#REF!"</definedName>
    <definedName name="Tra_Cot">"#REF!"</definedName>
    <definedName name="Tra_DM_su_dung" localSheetId="7">#REF!</definedName>
    <definedName name="Tra_DM_su_dung">"#REF!"</definedName>
    <definedName name="Tra_DM_su_dung_cau">"#REF!"</definedName>
    <definedName name="Tra_don_gia_KS" localSheetId="7">#REF!</definedName>
    <definedName name="Tra_don_gia_KS">"#REF!"</definedName>
    <definedName name="Tra_DTCT" localSheetId="7">#REF!</definedName>
    <definedName name="Tra_DTCT">"#REF!"</definedName>
    <definedName name="Tra_gia">"#REF!"</definedName>
    <definedName name="Tra_gtxl_cong">"#REF!"</definedName>
    <definedName name="Tra_T_le_1">"#REF!"</definedName>
    <definedName name="Tra_ten_cong">"#REF!"</definedName>
    <definedName name="Tra_tim_hang_mucPT_trung" localSheetId="7">#REF!</definedName>
    <definedName name="Tra_tim_hang_mucPT_trung">"#REF!"</definedName>
    <definedName name="Tra_TL" localSheetId="7">#REF!</definedName>
    <definedName name="Tra_TL">"#REF!"</definedName>
    <definedName name="Tra_ty_le">"#REF!"</definedName>
    <definedName name="Tra_ty_le2" localSheetId="7">#REF!</definedName>
    <definedName name="Tra_ty_le2">"#REF!"</definedName>
    <definedName name="Tra_ty_le3" localSheetId="7">#REF!</definedName>
    <definedName name="Tra_ty_le3">"#REF!"</definedName>
    <definedName name="Tra_ty_le4" localSheetId="7">#REF!</definedName>
    <definedName name="Tra_ty_le4">"#REF!"</definedName>
    <definedName name="Tra_ty_le5" localSheetId="7">#REF!</definedName>
    <definedName name="Tra_ty_le5">"#REF!"</definedName>
    <definedName name="TRA_VAT_LIEU" localSheetId="7">#REF!</definedName>
    <definedName name="TRA_VAT_LIEU">"#REF!"</definedName>
    <definedName name="TRA_VL" localSheetId="11">#REF!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7">#REF!</definedName>
    <definedName name="TRADE2">"#REF!"</definedName>
    <definedName name="TraK">"#REF!"</definedName>
    <definedName name="TRAM" localSheetId="11">#REF!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7">#REF!</definedName>
    <definedName name="TRAVL">"#REF!"</definedName>
    <definedName name="treoducbt">"#REF!"</definedName>
    <definedName name="TRISO">"#REF!"</definedName>
    <definedName name="Trô_P1" localSheetId="7">#REF!</definedName>
    <definedName name="Trô_P1">"#REF!"</definedName>
    <definedName name="Trô_P1_1">"#REF!"</definedName>
    <definedName name="Trô_P10" localSheetId="7">#REF!</definedName>
    <definedName name="Trô_P10">"#REF!"</definedName>
    <definedName name="Trô_P10_1">"#REF!"</definedName>
    <definedName name="Trô_P11" localSheetId="7">#REF!</definedName>
    <definedName name="Trô_P11">"#REF!"</definedName>
    <definedName name="Trô_P11_1">"#REF!"</definedName>
    <definedName name="Trô_P2" localSheetId="7">#REF!</definedName>
    <definedName name="Trô_P2">"#REF!"</definedName>
    <definedName name="Trô_P2_1">"#REF!"</definedName>
    <definedName name="Trô_P3" localSheetId="7">#REF!</definedName>
    <definedName name="Trô_P3">"#REF!"</definedName>
    <definedName name="Trô_P3_1">"#REF!"</definedName>
    <definedName name="Trô_P4" localSheetId="7">#REF!</definedName>
    <definedName name="Trô_P4">"#REF!"</definedName>
    <definedName name="Trô_P4_1">"#REF!"</definedName>
    <definedName name="Trô_P5" localSheetId="7">#REF!</definedName>
    <definedName name="Trô_P5">"#REF!"</definedName>
    <definedName name="Trô_P5_1">"#REF!"</definedName>
    <definedName name="Trô_P6" localSheetId="7">#REF!</definedName>
    <definedName name="Trô_P6">"#REF!"</definedName>
    <definedName name="Trô_P6_1">"#REF!"</definedName>
    <definedName name="Trô_P7" localSheetId="7">#REF!</definedName>
    <definedName name="Trô_P7">"#REF!"</definedName>
    <definedName name="Trô_P7_1">"#REF!"</definedName>
    <definedName name="Trô_P8" localSheetId="7">#REF!</definedName>
    <definedName name="Trô_P8">"#REF!"</definedName>
    <definedName name="Trô_P8_1">"#REF!"</definedName>
    <definedName name="Trô_P9" localSheetId="7">#REF!</definedName>
    <definedName name="Trô_P9">"#REF!"</definedName>
    <definedName name="Trô_P9_1">"#REF!"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t" localSheetId="7">#REF!</definedName>
    <definedName name="trt">"#REF!"</definedName>
    <definedName name="tru_can">"#REF!"</definedName>
    <definedName name="ts">"#REF!"</definedName>
    <definedName name="tsI">"#REF!"</definedName>
    <definedName name="TT">"#REF!"</definedName>
    <definedName name="TT_1P" localSheetId="7">#REF!</definedName>
    <definedName name="TT_1P">"#REF!"</definedName>
    <definedName name="TT_3p" localSheetId="7">#REF!</definedName>
    <definedName name="TT_3p">"#REF!"</definedName>
    <definedName name="ttao">"#REF!"</definedName>
    <definedName name="ttbt">"#REF!"</definedName>
    <definedName name="TTCto" localSheetId="7">#REF!</definedName>
    <definedName name="TTCto">"#REF!"</definedName>
    <definedName name="TTDD1P">"#REF!"</definedName>
    <definedName name="TTDKKH">"#REF!"</definedName>
    <definedName name="TTDZ" localSheetId="7">#REF!</definedName>
    <definedName name="TTDZ">"#REF!"</definedName>
    <definedName name="TTDZ04" localSheetId="7">#REF!</definedName>
    <definedName name="TTDZ04">"#REF!"</definedName>
    <definedName name="TTDZ35">"#REF!"</definedName>
    <definedName name="tthi" localSheetId="7">#REF!</definedName>
    <definedName name="tthi">"#REF!"</definedName>
    <definedName name="ttinh">"#REF!"</definedName>
    <definedName name="tto">"#REF!"</definedName>
    <definedName name="ttoxtp">"#REF!"</definedName>
    <definedName name="ttp">"#REF!"</definedName>
    <definedName name="ttpk">"#REF!"</definedName>
    <definedName name="ttronmk" localSheetId="7">#REF!</definedName>
    <definedName name="ttronmk">"#REF!"</definedName>
    <definedName name="tttt">"#REF!"</definedName>
    <definedName name="TTVAn5" localSheetId="7">#REF!</definedName>
    <definedName name="TTVAn5">"#REF!"</definedName>
    <definedName name="Tu_dung_ton_that">"#REF!"</definedName>
    <definedName name="Tuong_chan">"#REF!"</definedName>
    <definedName name="Tuong_dau_HD" localSheetId="7">#REF!</definedName>
    <definedName name="Tuong_dau_HD">"#REF!"</definedName>
    <definedName name="Tuvan" localSheetId="7">#REF!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7">#REF!</definedName>
    <definedName name="tv75nc">"#REF!"</definedName>
    <definedName name="tv75vl" localSheetId="7">#REF!</definedName>
    <definedName name="tv75vl">"#REF!"</definedName>
    <definedName name="tvbt">"#REF!"</definedName>
    <definedName name="tvg">"#REF!"</definedName>
    <definedName name="TVGS" localSheetId="7">#REF!</definedName>
    <definedName name="TVGS">"#REF!"</definedName>
    <definedName name="TVK">"#REF!"</definedName>
    <definedName name="tw">"#REF!"</definedName>
    <definedName name="Twister">"#REF!"</definedName>
    <definedName name="Ty_gia_yen">"#REF!"</definedName>
    <definedName name="ty_le" localSheetId="7">#REF!</definedName>
    <definedName name="ty_le">"#REF!"</definedName>
    <definedName name="Ty_Le_1">"#REF!"</definedName>
    <definedName name="ty_le_2">"#REF!"</definedName>
    <definedName name="ty_le_3">"#REF!"</definedName>
    <definedName name="ty_le_BTN" localSheetId="7">#REF!</definedName>
    <definedName name="ty_le_BTN">"#REF!"</definedName>
    <definedName name="Ty_le1" localSheetId="7">#REF!</definedName>
    <definedName name="Ty_le1">"#REF!"</definedName>
    <definedName name="tyle">"#REF!"</definedName>
    <definedName name="tyle2">"#REF!"</definedName>
    <definedName name="Type_1">"#REF!"</definedName>
    <definedName name="Type_2">"#REF!"</definedName>
    <definedName name="TYT">"blankmacro1"</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7">#REF!</definedName>
    <definedName name="UNL">"#REF!"</definedName>
    <definedName name="uonong">"#REF!"</definedName>
    <definedName name="UP">"#REF!,#REF!,#REF!,#REF!,#REF!,#REF!,#REF!,#REF!,#REF!,#REF!,#REF!"</definedName>
    <definedName name="upnoc" localSheetId="7">#REF!</definedName>
    <definedName name="upnoc">"#REF!"</definedName>
    <definedName name="upperlowlandlimit">"#REF!"</definedName>
    <definedName name="USCT">"#REF!"</definedName>
    <definedName name="USCTKU">"#REF!"</definedName>
    <definedName name="usd" localSheetId="7">#REF!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7">#REF!</definedName>
    <definedName name="Value0">"#REF!"</definedName>
    <definedName name="Value1" localSheetId="7">#REF!</definedName>
    <definedName name="Value1">"#REF!"</definedName>
    <definedName name="Value10" localSheetId="7">#REF!</definedName>
    <definedName name="Value10">"#REF!"</definedName>
    <definedName name="Value11" localSheetId="7">#REF!</definedName>
    <definedName name="Value11">"#REF!"</definedName>
    <definedName name="Value12" localSheetId="7">#REF!</definedName>
    <definedName name="Value12">"#REF!"</definedName>
    <definedName name="Value13" localSheetId="7">#REF!</definedName>
    <definedName name="Value13">"#REF!"</definedName>
    <definedName name="Value14" localSheetId="7">#REF!</definedName>
    <definedName name="Value14">"#REF!"</definedName>
    <definedName name="Value15" localSheetId="7">#REF!</definedName>
    <definedName name="Value15">"#REF!"</definedName>
    <definedName name="Value16" localSheetId="7">#REF!</definedName>
    <definedName name="Value16">"#REF!"</definedName>
    <definedName name="Value17" localSheetId="7">#REF!</definedName>
    <definedName name="Value17">"#REF!"</definedName>
    <definedName name="Value18" localSheetId="7">#REF!</definedName>
    <definedName name="Value18">"#REF!"</definedName>
    <definedName name="Value19" localSheetId="7">#REF!</definedName>
    <definedName name="Value19">"#REF!"</definedName>
    <definedName name="Value2" localSheetId="7">#REF!</definedName>
    <definedName name="Value2">"#REF!"</definedName>
    <definedName name="Value20" localSheetId="7">#REF!</definedName>
    <definedName name="Value20">"#REF!"</definedName>
    <definedName name="Value21" localSheetId="7">#REF!</definedName>
    <definedName name="Value21">"#REF!"</definedName>
    <definedName name="Value22" localSheetId="7">#REF!</definedName>
    <definedName name="Value22">"#REF!"</definedName>
    <definedName name="Value23" localSheetId="7">#REF!</definedName>
    <definedName name="Value23">"#REF!"</definedName>
    <definedName name="Value24" localSheetId="7">#REF!</definedName>
    <definedName name="Value24">"#REF!"</definedName>
    <definedName name="Value25" localSheetId="7">#REF!</definedName>
    <definedName name="Value25">"#REF!"</definedName>
    <definedName name="Value26" localSheetId="7">#REF!</definedName>
    <definedName name="Value26">"#REF!"</definedName>
    <definedName name="Value27" localSheetId="7">#REF!</definedName>
    <definedName name="Value27">"#REF!"</definedName>
    <definedName name="Value28" localSheetId="7">#REF!</definedName>
    <definedName name="Value28">"#REF!"</definedName>
    <definedName name="Value29" localSheetId="7">#REF!</definedName>
    <definedName name="Value29">"#REF!"</definedName>
    <definedName name="Value3" localSheetId="7">#REF!</definedName>
    <definedName name="Value3">"#REF!"</definedName>
    <definedName name="Value30" localSheetId="7">#REF!</definedName>
    <definedName name="Value30">"#REF!"</definedName>
    <definedName name="Value31" localSheetId="7">#REF!</definedName>
    <definedName name="Value31">"#REF!"</definedName>
    <definedName name="Value32" localSheetId="7">#REF!</definedName>
    <definedName name="Value32">"#REF!"</definedName>
    <definedName name="Value33" localSheetId="7">#REF!</definedName>
    <definedName name="Value33">"#REF!"</definedName>
    <definedName name="Value34" localSheetId="7">#REF!</definedName>
    <definedName name="Value34">"#REF!"</definedName>
    <definedName name="Value35" localSheetId="7">#REF!</definedName>
    <definedName name="Value35">"#REF!"</definedName>
    <definedName name="Value36" localSheetId="7">#REF!</definedName>
    <definedName name="Value36">"#REF!"</definedName>
    <definedName name="Value37" localSheetId="7">#REF!</definedName>
    <definedName name="Value37">"#REF!"</definedName>
    <definedName name="Value38" localSheetId="7">#REF!</definedName>
    <definedName name="Value38">"#REF!"</definedName>
    <definedName name="Value39" localSheetId="7">#REF!</definedName>
    <definedName name="Value39">"#REF!"</definedName>
    <definedName name="Value4" localSheetId="7">#REF!</definedName>
    <definedName name="Value4">"#REF!"</definedName>
    <definedName name="Value40" localSheetId="7">#REF!</definedName>
    <definedName name="Value40">"#REF!"</definedName>
    <definedName name="Value41" localSheetId="7">#REF!</definedName>
    <definedName name="Value41">"#REF!"</definedName>
    <definedName name="Value42" localSheetId="7">#REF!</definedName>
    <definedName name="Value42">"#REF!"</definedName>
    <definedName name="Value43" localSheetId="7">#REF!</definedName>
    <definedName name="Value43">"#REF!"</definedName>
    <definedName name="Value44" localSheetId="7">#REF!</definedName>
    <definedName name="Value44">"#REF!"</definedName>
    <definedName name="Value45" localSheetId="7">#REF!</definedName>
    <definedName name="Value45">"#REF!"</definedName>
    <definedName name="Value46" localSheetId="7">#REF!</definedName>
    <definedName name="Value46">"#REF!"</definedName>
    <definedName name="Value47" localSheetId="7">#REF!</definedName>
    <definedName name="Value47">"#REF!"</definedName>
    <definedName name="Value48" localSheetId="7">#REF!</definedName>
    <definedName name="Value48">"#REF!"</definedName>
    <definedName name="Value49" localSheetId="7">#REF!</definedName>
    <definedName name="Value49">"#REF!"</definedName>
    <definedName name="Value5" localSheetId="7">#REF!</definedName>
    <definedName name="Value5">"#REF!"</definedName>
    <definedName name="Value50" localSheetId="7">#REF!</definedName>
    <definedName name="Value50">"#REF!"</definedName>
    <definedName name="Value51" localSheetId="7">#REF!</definedName>
    <definedName name="Value51">"#REF!"</definedName>
    <definedName name="Value52" localSheetId="7">#REF!</definedName>
    <definedName name="Value52">"#REF!"</definedName>
    <definedName name="Value53" localSheetId="7">#REF!</definedName>
    <definedName name="Value53">"#REF!"</definedName>
    <definedName name="Value54" localSheetId="7">#REF!</definedName>
    <definedName name="Value54">"#REF!"</definedName>
    <definedName name="Value55" localSheetId="7">#REF!</definedName>
    <definedName name="Value55">"#REF!"</definedName>
    <definedName name="Value6" localSheetId="7">#REF!</definedName>
    <definedName name="Value6">"#REF!"</definedName>
    <definedName name="Value7" localSheetId="7">#REF!</definedName>
    <definedName name="Value7">"#REF!"</definedName>
    <definedName name="Value8" localSheetId="7">#REF!</definedName>
    <definedName name="Value8">"#REF!"</definedName>
    <definedName name="Value9" localSheetId="7">#REF!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r">"#REF!"</definedName>
    <definedName name="VARIINST" localSheetId="7">#REF!</definedName>
    <definedName name="VARIINST">"#REF!"</definedName>
    <definedName name="VARIPURC" localSheetId="7">#REF!</definedName>
    <definedName name="VARIPURC">"#REF!"</definedName>
    <definedName name="VAS">"#REF!"</definedName>
    <definedName name="vat" localSheetId="7">5</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7">#REF!</definedName>
    <definedName name="vbtchongnuocm300">"#REF!"</definedName>
    <definedName name="vbtm150" localSheetId="7">#REF!</definedName>
    <definedName name="vbtm150">"#REF!"</definedName>
    <definedName name="vbtm300" localSheetId="7">#REF!</definedName>
    <definedName name="vbtm300">"#REF!"</definedName>
    <definedName name="vbtm400" localSheetId="7">#REF!</definedName>
    <definedName name="vbtm400">"#REF!"</definedName>
    <definedName name="vc" localSheetId="7">#REF!</definedName>
    <definedName name="vc">"#REF!"</definedName>
    <definedName name="vcbo1" localSheetId="7" hidden="1">{"'Sheet1'!$L$16"}</definedName>
    <definedName name="vcbo1">{"'Sheet1'!$L$16"}</definedName>
    <definedName name="vcbo1_1">{"'Sheet1'!$L$16"}</definedName>
    <definedName name="vcc" localSheetId="7">#REF!</definedName>
    <definedName name="vcc">"#REF!"</definedName>
    <definedName name="vccat0.4">"#REF!"</definedName>
    <definedName name="vccatv">"#REF!"</definedName>
    <definedName name="vccot" localSheetId="7">#REF!</definedName>
    <definedName name="vccot">"#REF!"</definedName>
    <definedName name="vccot0.4">"#REF!"</definedName>
    <definedName name="vccot35" localSheetId="7">#REF!</definedName>
    <definedName name="vccot35">"#REF!"</definedName>
    <definedName name="vccott">"#REF!"</definedName>
    <definedName name="vccottt">"#REF!"</definedName>
    <definedName name="vcd" localSheetId="7">#REF!</definedName>
    <definedName name="vcd">"#REF!"</definedName>
    <definedName name="vcda">"#REF!"</definedName>
    <definedName name="vcda0.4">"#REF!"</definedName>
    <definedName name="vcdatc2">"#REF!"</definedName>
    <definedName name="vcdatc3">"#REF!"</definedName>
    <definedName name="vcday">"#REF!"</definedName>
    <definedName name="vcdc" localSheetId="7">#REF!</definedName>
    <definedName name="vcdc">"#REF!"</definedName>
    <definedName name="VCDC400">"#REF!"</definedName>
    <definedName name="vcdctc">"#REF!"</definedName>
    <definedName name="vcdungcu0.4">"#REF!"</definedName>
    <definedName name="vcdungcu35" localSheetId="7">#REF!</definedName>
    <definedName name="vcdungcu35">"#REF!"</definedName>
    <definedName name="vcg">"#REF!"</definedName>
    <definedName name="vcgo">"#REF!"</definedName>
    <definedName name="vcgo0.4">"#REF!"</definedName>
    <definedName name="VCHT" localSheetId="7">#REF!</definedName>
    <definedName name="VCHT">"#REF!"</definedName>
    <definedName name="vcn" localSheetId="7">#REF!</definedName>
    <definedName name="vcn">"#REF!"</definedName>
    <definedName name="Vcng">"#REF!"</definedName>
    <definedName name="vcnuoc0.4">"#REF!"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7">#REF!</definedName>
    <definedName name="vcsat35">"#REF!"</definedName>
    <definedName name="vcsu">"#REF!"</definedName>
    <definedName name="vct" localSheetId="7">#REF!</definedName>
    <definedName name="vct">"#REF!"</definedName>
    <definedName name="vctb">"#REF!"</definedName>
    <definedName name="vctmong">"#REF!"</definedName>
    <definedName name="VCTT" localSheetId="7">#REF!</definedName>
    <definedName name="VCTT">"#REF!"</definedName>
    <definedName name="VCVBT1" localSheetId="11">#REF!</definedName>
    <definedName name="VCVBT1">#REF!</definedName>
    <definedName name="VCVBT2" localSheetId="11">#REF!</definedName>
    <definedName name="VCVBT2">#REF!</definedName>
    <definedName name="vcxi" localSheetId="7">#REF!</definedName>
    <definedName name="vcxi">"#REF!"</definedName>
    <definedName name="vcxm">"#REF!"</definedName>
    <definedName name="vcxm0.4">"#REF!"</definedName>
    <definedName name="vd3p" localSheetId="7">#REF!</definedName>
    <definedName name="vd3p">"#REF!"</definedName>
    <definedName name="vdcl">"#REF!"</definedName>
    <definedName name="VDL">"#REF!"</definedName>
    <definedName name="Vfri">"#REF!"</definedName>
    <definedName name="vgio">"#REF!"</definedName>
    <definedName name="vgk" localSheetId="11">#REF!</definedName>
    <definedName name="vgk">#REF!</definedName>
    <definedName name="vgt" localSheetId="11">#REF!</definedName>
    <definedName name="vgt">#REF!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7">#REF!</definedName>
    <definedName name="vkcauthang">"#REF!"</definedName>
    <definedName name="vksan" localSheetId="7">#REF!</definedName>
    <definedName name="vksan">"#REF!"</definedName>
    <definedName name="vl" localSheetId="7">#REF!</definedName>
    <definedName name="VL">"#REF!"</definedName>
    <definedName name="VL_CSC">"#REF!"</definedName>
    <definedName name="VL_CSCT">"#REF!"</definedName>
    <definedName name="VL_CTXD">"#REF!"</definedName>
    <definedName name="VL_RD">"#REF!"</definedName>
    <definedName name="VL_TD">"#REF!"</definedName>
    <definedName name="vl1p" localSheetId="7">#REF!</definedName>
    <definedName name="vl1p">"#REF!"</definedName>
    <definedName name="vl3p" localSheetId="7">#REF!</definedName>
    <definedName name="vl3p">"#REF!"</definedName>
    <definedName name="vlbaotaibovay">"#REF!"</definedName>
    <definedName name="VLBS">"#N/A"</definedName>
    <definedName name="vlc">"#REF!"</definedName>
    <definedName name="Vlcap0.7">"#REF!"</definedName>
    <definedName name="VLcap1">"#REF!"</definedName>
    <definedName name="VLCT3p">"#REF!"</definedName>
    <definedName name="vlctbb">"#REF!"</definedName>
    <definedName name="vldg" localSheetId="11">#REF!</definedName>
    <definedName name="vldg">#REF!</definedName>
    <definedName name="vldn400" localSheetId="7">#REF!</definedName>
    <definedName name="vldn400">"#REF!"</definedName>
    <definedName name="vldn600" localSheetId="7">#REF!</definedName>
    <definedName name="vldn600">"#REF!"</definedName>
    <definedName name="VLgovankhuon">"#REF!"</definedName>
    <definedName name="VLIEU">"#REF!"</definedName>
    <definedName name="VLKday">"#REF!"</definedName>
    <definedName name="VLKhac">"#REF!"</definedName>
    <definedName name="VLM">"#REF!"</definedName>
    <definedName name="VLson">"#REF!"</definedName>
    <definedName name="VLT">"#REF!"</definedName>
    <definedName name="vlthepnaphl">"#REF!"</definedName>
    <definedName name="vltram" localSheetId="7">#REF!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7">#REF!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"#REF!"</definedName>
    <definedName name="vuabtG">"#REF!"</definedName>
    <definedName name="vung" localSheetId="7">#REF!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 localSheetId="7">#REF!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hi._.tiÆt." localSheetId="7" hidden="1">{#N/A,#N/A,FALSE,"Chi tiÆt"}</definedName>
    <definedName name="wrn.chi._.tiÆt.">#N/A</definedName>
    <definedName name="wrn.chi._.tiÆt._1">#N/A</definedName>
    <definedName name="wrn.cong.">#N/A</definedName>
    <definedName name="wrn.cong._1">#N/A</definedName>
    <definedName name="wrn.Report." localSheetId="7"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7"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7">#REF!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7">#REF!</definedName>
    <definedName name="x1pind">"#REF!"</definedName>
    <definedName name="X1pINDnc" localSheetId="11">#REF!</definedName>
    <definedName name="X1pINDnc">#REF!</definedName>
    <definedName name="X1pINDvc">"#REF!"</definedName>
    <definedName name="X1pINDvl" localSheetId="11">#REF!</definedName>
    <definedName name="X1pINDvl">#REF!</definedName>
    <definedName name="x1ping" localSheetId="7">#REF!</definedName>
    <definedName name="x1ping">"#REF!"</definedName>
    <definedName name="X1pINGnc" localSheetId="11">#REF!</definedName>
    <definedName name="X1pINGnc">#REF!</definedName>
    <definedName name="X1pINGvc">"#REF!"</definedName>
    <definedName name="X1pINGvl" localSheetId="11">#REF!</definedName>
    <definedName name="X1pINGvl">#REF!</definedName>
    <definedName name="x1pint" localSheetId="7">#REF!</definedName>
    <definedName name="x1pint">"#REF!"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7">#REF!</definedName>
    <definedName name="xd0.6">"#REF!"</definedName>
    <definedName name="xd1.3" localSheetId="7">#REF!</definedName>
    <definedName name="xd1.3">"#REF!"</definedName>
    <definedName name="xd1.5" localSheetId="7">#REF!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hung10t">"#REF!"</definedName>
    <definedName name="xetreo">"#REF!"</definedName>
    <definedName name="xetuoinhua">"#REF!"</definedName>
    <definedName name="xfco" localSheetId="7">#REF!</definedName>
    <definedName name="xfco">"#REF!"</definedName>
    <definedName name="xfco3p" localSheetId="7">#REF!</definedName>
    <definedName name="xfco3p">"#REF!"</definedName>
    <definedName name="XFCOnc" localSheetId="11">#REF!</definedName>
    <definedName name="XFCOnc">#REF!</definedName>
    <definedName name="xfcotnc" localSheetId="7">#REF!</definedName>
    <definedName name="xfcotnc">"#REF!"</definedName>
    <definedName name="xfcotvl" localSheetId="7">#REF!</definedName>
    <definedName name="xfcotvl">"#REF!"</definedName>
    <definedName name="XFCOvl" localSheetId="11">#REF!</definedName>
    <definedName name="XFCOvl">#REF!</definedName>
    <definedName name="xgc100" localSheetId="7">#REF!</definedName>
    <definedName name="xgc100">"#REF!"</definedName>
    <definedName name="xgc150" localSheetId="7">#REF!</definedName>
    <definedName name="xgc150">"#REF!"</definedName>
    <definedName name="xgc200" localSheetId="7">#REF!</definedName>
    <definedName name="xgc200">"#REF!"</definedName>
    <definedName name="xh" localSheetId="7">#REF!</definedName>
    <definedName name="xh">"#REF!"</definedName>
    <definedName name="xhn" localSheetId="7">#REF!</definedName>
    <definedName name="xhn">"#REF!"</definedName>
    <definedName name="xi" localSheetId="7">#REF!</definedName>
    <definedName name="xi">"#REF!"</definedName>
    <definedName name="xig" localSheetId="7">#REF!</definedName>
    <definedName name="xig">"#REF!"</definedName>
    <definedName name="xig1" localSheetId="7">#REF!</definedName>
    <definedName name="xig1">"#REF!"</definedName>
    <definedName name="xig1p" localSheetId="7">#REF!</definedName>
    <definedName name="xig1p">"#REF!"</definedName>
    <definedName name="xig3p" localSheetId="7">#REF!</definedName>
    <definedName name="xig3p">"#REF!"</definedName>
    <definedName name="XIGnc" localSheetId="11">#REF!</definedName>
    <definedName name="XIGnc">#REF!</definedName>
    <definedName name="xignc3p" localSheetId="7">#REF!</definedName>
    <definedName name="xignc3p">"#REF!"</definedName>
    <definedName name="XIGvc">"#REF!"</definedName>
    <definedName name="XIGvl" localSheetId="11">#REF!</definedName>
    <definedName name="XIGvl">#REF!</definedName>
    <definedName name="xigvl3p" localSheetId="7">#REF!</definedName>
    <definedName name="xigvl3p">"#REF!"</definedName>
    <definedName name="XII200">"#REF!"</definedName>
    <definedName name="ximang" localSheetId="11">#REF!</definedName>
    <definedName name="ximang">#REF!</definedName>
    <definedName name="xin" localSheetId="7">#REF!</definedName>
    <definedName name="xin">"#REF!"</definedName>
    <definedName name="xin190" localSheetId="7">#REF!</definedName>
    <definedName name="xin190">"#REF!"</definedName>
    <definedName name="xin1903p" localSheetId="7">#REF!</definedName>
    <definedName name="xin1903p">"#REF!"</definedName>
    <definedName name="xin2903p" localSheetId="7">#REF!</definedName>
    <definedName name="xin2903p">"#REF!"</definedName>
    <definedName name="xin290nc3p" localSheetId="7">#REF!</definedName>
    <definedName name="xin290nc3p">"#REF!"</definedName>
    <definedName name="xin290vl3p" localSheetId="7">#REF!</definedName>
    <definedName name="xin290vl3p">"#REF!"</definedName>
    <definedName name="xin3p" localSheetId="7">#REF!</definedName>
    <definedName name="xin3p">"#REF!"</definedName>
    <definedName name="xind" localSheetId="7">#REF!</definedName>
    <definedName name="xind">"#REF!"</definedName>
    <definedName name="xind1p" localSheetId="7">#REF!</definedName>
    <definedName name="xind1p">"#REF!"</definedName>
    <definedName name="xind3p" localSheetId="7">#REF!</definedName>
    <definedName name="xind3p">"#REF!"</definedName>
    <definedName name="xindnc1p" localSheetId="7">#REF!</definedName>
    <definedName name="xindnc1p">"#REF!"</definedName>
    <definedName name="xindvl1p" localSheetId="7">#REF!</definedName>
    <definedName name="xindvl1p">"#REF!"</definedName>
    <definedName name="xing1p" localSheetId="7">#REF!</definedName>
    <definedName name="xing1p">"#REF!"</definedName>
    <definedName name="xingnc1p" localSheetId="7">#REF!</definedName>
    <definedName name="xingnc1p">"#REF!"</definedName>
    <definedName name="xingvl1p" localSheetId="7">#REF!</definedName>
    <definedName name="xingvl1p">"#REF!"</definedName>
    <definedName name="XINnc" localSheetId="11">#REF!</definedName>
    <definedName name="XINnc">#REF!</definedName>
    <definedName name="xinnc3p" localSheetId="7">#REF!</definedName>
    <definedName name="xinnc3p">"#REF!"</definedName>
    <definedName name="xint1p" localSheetId="7">#REF!</definedName>
    <definedName name="xint1p">"#REF!"</definedName>
    <definedName name="XINvc">"#REF!"</definedName>
    <definedName name="XINvl" localSheetId="11">#REF!</definedName>
    <definedName name="XINvl">#REF!</definedName>
    <definedName name="xinvl3p" localSheetId="7">#REF!</definedName>
    <definedName name="xinvl3p">"#REF!"</definedName>
    <definedName name="xit" localSheetId="7">#REF!</definedName>
    <definedName name="xit">"#REF!"</definedName>
    <definedName name="xit1" localSheetId="7">#REF!</definedName>
    <definedName name="xit1">"#REF!"</definedName>
    <definedName name="xit1p" localSheetId="7">#REF!</definedName>
    <definedName name="xit1p">"#REF!"</definedName>
    <definedName name="xit2nc3p" localSheetId="7">#REF!</definedName>
    <definedName name="xit2nc3p">"#REF!"</definedName>
    <definedName name="xit2vl3p" localSheetId="7">#REF!</definedName>
    <definedName name="xit2vl3p">"#REF!"</definedName>
    <definedName name="xit3p" localSheetId="7">#REF!</definedName>
    <definedName name="xit3p">"#REF!"</definedName>
    <definedName name="XITnc" localSheetId="11">#REF!</definedName>
    <definedName name="XITnc">#REF!</definedName>
    <definedName name="xitnc3p" localSheetId="7">#REF!</definedName>
    <definedName name="xitnc3p">"#REF!"</definedName>
    <definedName name="XITvc">"#REF!"</definedName>
    <definedName name="XITvl" localSheetId="11">#REF!</definedName>
    <definedName name="XITvl">#REF!</definedName>
    <definedName name="xitvl3p" localSheetId="7">#REF!</definedName>
    <definedName name="xitvl3p">"#REF!"</definedName>
    <definedName name="xk">"#REF!"</definedName>
    <definedName name="xk0.6" localSheetId="7">#REF!</definedName>
    <definedName name="xk0.6">"#REF!"</definedName>
    <definedName name="xk1.3" localSheetId="7">#REF!</definedName>
    <definedName name="xk1.3">"#REF!"</definedName>
    <definedName name="xk1.5" localSheetId="7">#REF!</definedName>
    <definedName name="xk1.5">"#REF!"</definedName>
    <definedName name="xkich">"#REF!"</definedName>
    <definedName name="Xkoto">"#REF!"</definedName>
    <definedName name="Xkxn">"#REF!"</definedName>
    <definedName name="xl" localSheetId="7">#REF!</definedName>
    <definedName name="xl">"#REF!"</definedName>
    <definedName name="XL_TBA">"#REF!"</definedName>
    <definedName name="xl3x250">"#REF!"</definedName>
    <definedName name="XL3X400">"#REF!"</definedName>
    <definedName name="xlc" localSheetId="7">#REF!</definedName>
    <definedName name="xlc">"#REF!"</definedName>
    <definedName name="xld1.4" localSheetId="7">#REF!</definedName>
    <definedName name="xld1.4">"#REF!"</definedName>
    <definedName name="xlk" localSheetId="7">#REF!</definedName>
    <definedName name="xlk">"#REF!"</definedName>
    <definedName name="xlk1.4" localSheetId="7">#REF!</definedName>
    <definedName name="xlk1.4">"#REF!"</definedName>
    <definedName name="XLP" localSheetId="7">#REF!</definedName>
    <definedName name="XLP">"#REF!"</definedName>
    <definedName name="xls">{"'Sheet1'!$L$16"}</definedName>
    <definedName name="xls_1">{"'Sheet1'!$L$16"}</definedName>
    <definedName name="xlttbninh">{"'Sheet1'!$L$16"}</definedName>
    <definedName name="xlttbninh_1">{"'Sheet1'!$L$16"}</definedName>
    <definedName name="XLxa">"#REF!"</definedName>
    <definedName name="XM" localSheetId="11">#REF!</definedName>
    <definedName name="XM">#REF!</definedName>
    <definedName name="XMAX">"#REF!"</definedName>
    <definedName name="XMB30">"#REF!"</definedName>
    <definedName name="XMB40">"#REF!"</definedName>
    <definedName name="XMBT">"#REF!"</definedName>
    <definedName name="xmcax" localSheetId="7">#REF!</definedName>
    <definedName name="xmcax">"#REF!"</definedName>
    <definedName name="XMIN">"#REF!"</definedName>
    <definedName name="xn" localSheetId="7">#REF!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"#REF!"</definedName>
    <definedName name="XXT">"#REF!"</definedName>
    <definedName name="xxx">"#REF!"</definedName>
    <definedName name="xxx2">"#REF!"</definedName>
    <definedName name="y" localSheetId="11">#REF!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7">#REF!</definedName>
    <definedName name="YR0">"#REF!"</definedName>
    <definedName name="YRP" localSheetId="7">#REF!</definedName>
    <definedName name="YRP">"#REF!"</definedName>
    <definedName name="ytddg">"#REF!"</definedName>
    <definedName name="Ythd1.5">"#REF!"</definedName>
    <definedName name="ythdg">"#REF!"</definedName>
    <definedName name="Ythdgoi">"#REF!"</definedName>
    <definedName name="yy">"#REF!"</definedName>
    <definedName name="Z" localSheetId="7">#REF!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7">#REF!</definedName>
    <definedName name="Zip">"#REF!"</definedName>
    <definedName name="zl">"#REF!"</definedName>
    <definedName name="zt">"#REF!"</definedName>
    <definedName name="ztop">"#REF!"</definedName>
    <definedName name="Zw">"#REF!"</definedName>
    <definedName name="ZXD">"#REF!"</definedName>
    <definedName name="Zxl">"#REF!"</definedName>
    <definedName name="ZXzX">{"'Sheet1'!$L$16"}</definedName>
    <definedName name="ZYX" localSheetId="7">#REF!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7">#REF!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A4" i="39" l="1"/>
  <c r="M66" i="24" l="1"/>
  <c r="M67" i="24"/>
  <c r="M65" i="24"/>
  <c r="I39" i="40"/>
  <c r="M39" i="40"/>
  <c r="O39" i="40" s="1"/>
  <c r="F20" i="39"/>
  <c r="AC16" i="25" l="1"/>
  <c r="M16" i="25" l="1"/>
  <c r="AC23" i="25" l="1"/>
  <c r="T58" i="40" l="1"/>
  <c r="T59" i="40"/>
  <c r="T60" i="40"/>
  <c r="T57" i="40"/>
  <c r="J49" i="40"/>
  <c r="K49" i="40" l="1"/>
  <c r="L47" i="40"/>
  <c r="H28" i="39"/>
  <c r="I28" i="39"/>
  <c r="O47" i="40" l="1"/>
  <c r="J23" i="39" l="1"/>
  <c r="K23" i="39"/>
  <c r="L23" i="39"/>
  <c r="I60" i="40" l="1"/>
  <c r="N59" i="40"/>
  <c r="M59" i="40"/>
  <c r="K59" i="40"/>
  <c r="H59" i="40"/>
  <c r="G59" i="40"/>
  <c r="I58" i="40"/>
  <c r="J58" i="40" s="1"/>
  <c r="I57" i="40"/>
  <c r="O56" i="40"/>
  <c r="N56" i="40"/>
  <c r="N55" i="40" s="1"/>
  <c r="N53" i="40" s="1"/>
  <c r="N51" i="40" s="1"/>
  <c r="M56" i="40"/>
  <c r="L56" i="40"/>
  <c r="K56" i="40"/>
  <c r="H56" i="40"/>
  <c r="G56" i="40"/>
  <c r="G55" i="40" s="1"/>
  <c r="G53" i="40" s="1"/>
  <c r="G51" i="40" s="1"/>
  <c r="I49" i="40"/>
  <c r="I48" i="40"/>
  <c r="M47" i="40"/>
  <c r="M45" i="40" s="1"/>
  <c r="M43" i="40" s="1"/>
  <c r="I46" i="40"/>
  <c r="K45" i="40"/>
  <c r="K43" i="40" s="1"/>
  <c r="J45" i="40"/>
  <c r="J43" i="40" s="1"/>
  <c r="H45" i="40"/>
  <c r="H43" i="40" s="1"/>
  <c r="G45" i="40"/>
  <c r="G43" i="40" s="1"/>
  <c r="I42" i="40"/>
  <c r="I41" i="40"/>
  <c r="I40" i="40"/>
  <c r="I38" i="40"/>
  <c r="I37" i="40"/>
  <c r="N36" i="40"/>
  <c r="N34" i="40" s="1"/>
  <c r="M36" i="40"/>
  <c r="M34" i="40" s="1"/>
  <c r="K36" i="40"/>
  <c r="K34" i="40" s="1"/>
  <c r="J36" i="40"/>
  <c r="J34" i="40" s="1"/>
  <c r="H36" i="40"/>
  <c r="H34" i="40" s="1"/>
  <c r="G36" i="40"/>
  <c r="G34" i="40" s="1"/>
  <c r="I30" i="40"/>
  <c r="I29" i="40"/>
  <c r="I28" i="40"/>
  <c r="I26" i="40"/>
  <c r="R26" i="40" s="1"/>
  <c r="I25" i="40"/>
  <c r="I24" i="40"/>
  <c r="I23" i="40"/>
  <c r="M22" i="40"/>
  <c r="K22" i="40"/>
  <c r="J22" i="40"/>
  <c r="H22" i="40"/>
  <c r="G22" i="40"/>
  <c r="I21" i="40"/>
  <c r="J20" i="40"/>
  <c r="J19" i="40" s="1"/>
  <c r="J18" i="40" s="1"/>
  <c r="I20" i="40"/>
  <c r="N19" i="40"/>
  <c r="M19" i="40"/>
  <c r="K19" i="40"/>
  <c r="H19" i="40"/>
  <c r="G19" i="40"/>
  <c r="I16" i="40"/>
  <c r="N15" i="40"/>
  <c r="M15" i="40"/>
  <c r="M13" i="40" s="1"/>
  <c r="L15" i="40"/>
  <c r="L13" i="40" s="1"/>
  <c r="I26" i="39" s="1"/>
  <c r="K15" i="40"/>
  <c r="K13" i="40" s="1"/>
  <c r="H26" i="39" s="1"/>
  <c r="J15" i="40"/>
  <c r="J13" i="40" s="1"/>
  <c r="H15" i="40"/>
  <c r="H13" i="40" s="1"/>
  <c r="G15" i="40"/>
  <c r="G13" i="40" s="1"/>
  <c r="N13" i="40"/>
  <c r="D26" i="39" s="1"/>
  <c r="B8" i="40"/>
  <c r="C8" i="40" s="1"/>
  <c r="D8" i="40" s="1"/>
  <c r="E8" i="40" s="1"/>
  <c r="F8" i="40" s="1"/>
  <c r="H55" i="40" l="1"/>
  <c r="H53" i="40" s="1"/>
  <c r="H51" i="40" s="1"/>
  <c r="M18" i="40"/>
  <c r="H33" i="40"/>
  <c r="H32" i="40" s="1"/>
  <c r="L38" i="40"/>
  <c r="O38" i="40"/>
  <c r="L42" i="40"/>
  <c r="O42" i="40"/>
  <c r="I15" i="40"/>
  <c r="I13" i="40" s="1"/>
  <c r="C26" i="39" s="1"/>
  <c r="O26" i="39" s="1"/>
  <c r="O16" i="40"/>
  <c r="O15" i="40" s="1"/>
  <c r="O13" i="40" s="1"/>
  <c r="E26" i="39" s="1"/>
  <c r="I19" i="40"/>
  <c r="L20" i="40"/>
  <c r="O20" i="40"/>
  <c r="L30" i="40"/>
  <c r="O30" i="40"/>
  <c r="L48" i="40"/>
  <c r="O48" i="40"/>
  <c r="I56" i="40"/>
  <c r="J57" i="40"/>
  <c r="J56" i="40" s="1"/>
  <c r="L23" i="40"/>
  <c r="O23" i="40"/>
  <c r="O26" i="40"/>
  <c r="L40" i="40"/>
  <c r="O40" i="40"/>
  <c r="L49" i="40"/>
  <c r="O49" i="40"/>
  <c r="M55" i="40"/>
  <c r="M53" i="40" s="1"/>
  <c r="M51" i="40" s="1"/>
  <c r="K55" i="40"/>
  <c r="K53" i="40" s="1"/>
  <c r="K51" i="40" s="1"/>
  <c r="L25" i="40"/>
  <c r="O25" i="40"/>
  <c r="L29" i="40"/>
  <c r="O29" i="40"/>
  <c r="L21" i="40"/>
  <c r="O21" i="40"/>
  <c r="K18" i="40"/>
  <c r="H27" i="39" s="1"/>
  <c r="H25" i="39" s="1"/>
  <c r="L24" i="40"/>
  <c r="O24" i="40"/>
  <c r="L28" i="40"/>
  <c r="O28" i="40"/>
  <c r="L37" i="40"/>
  <c r="O37" i="40"/>
  <c r="L41" i="40"/>
  <c r="O41" i="40"/>
  <c r="L46" i="40"/>
  <c r="O46" i="40"/>
  <c r="I59" i="40"/>
  <c r="J60" i="40"/>
  <c r="J59" i="40" s="1"/>
  <c r="J55" i="40" s="1"/>
  <c r="J53" i="40" s="1"/>
  <c r="J51" i="40" s="1"/>
  <c r="L60" i="40"/>
  <c r="L59" i="40" s="1"/>
  <c r="O60" i="40"/>
  <c r="O59" i="40" s="1"/>
  <c r="O55" i="40" s="1"/>
  <c r="O53" i="40" s="1"/>
  <c r="O51" i="40" s="1"/>
  <c r="K33" i="40"/>
  <c r="K32" i="40" s="1"/>
  <c r="J33" i="40"/>
  <c r="I22" i="40"/>
  <c r="N26" i="40"/>
  <c r="N22" i="40" s="1"/>
  <c r="N18" i="40" s="1"/>
  <c r="D27" i="39" s="1"/>
  <c r="N45" i="40"/>
  <c r="N43" i="40" s="1"/>
  <c r="N33" i="40" s="1"/>
  <c r="N32" i="40" s="1"/>
  <c r="L55" i="40"/>
  <c r="L53" i="40" s="1"/>
  <c r="L51" i="40" s="1"/>
  <c r="H18" i="40"/>
  <c r="G18" i="40"/>
  <c r="I36" i="40"/>
  <c r="I34" i="40" s="1"/>
  <c r="I45" i="40"/>
  <c r="I43" i="40" s="1"/>
  <c r="M33" i="40"/>
  <c r="G8" i="40"/>
  <c r="I8" i="40" s="1"/>
  <c r="J8" i="40" s="1"/>
  <c r="K8" i="40" s="1"/>
  <c r="L8" i="40" s="1"/>
  <c r="M8" i="40" s="1"/>
  <c r="N8" i="40" s="1"/>
  <c r="O8" i="40" s="1"/>
  <c r="P8" i="40" s="1"/>
  <c r="H8" i="40"/>
  <c r="G33" i="40"/>
  <c r="G32" i="40" s="1"/>
  <c r="I18" i="40" l="1"/>
  <c r="C27" i="39" s="1"/>
  <c r="O45" i="40"/>
  <c r="O43" i="40" s="1"/>
  <c r="I33" i="40"/>
  <c r="I32" i="40" s="1"/>
  <c r="I55" i="40"/>
  <c r="I53" i="40" s="1"/>
  <c r="I51" i="40" s="1"/>
  <c r="D25" i="39"/>
  <c r="O27" i="39"/>
  <c r="O36" i="40"/>
  <c r="O34" i="40" s="1"/>
  <c r="O22" i="40"/>
  <c r="P26" i="39"/>
  <c r="G11" i="40"/>
  <c r="G9" i="40" s="1"/>
  <c r="M32" i="40"/>
  <c r="M11" i="40" s="1"/>
  <c r="M9" i="40" s="1"/>
  <c r="H11" i="40"/>
  <c r="H9" i="40" s="1"/>
  <c r="L45" i="40"/>
  <c r="L43" i="40" s="1"/>
  <c r="L36" i="40"/>
  <c r="L34" i="40" s="1"/>
  <c r="O19" i="40"/>
  <c r="C25" i="39"/>
  <c r="N11" i="40"/>
  <c r="D24" i="39"/>
  <c r="L22" i="40"/>
  <c r="L19" i="40"/>
  <c r="J32" i="40"/>
  <c r="J11" i="40" s="1"/>
  <c r="J9" i="40" s="1"/>
  <c r="K11" i="40"/>
  <c r="K9" i="40" s="1"/>
  <c r="H24" i="39"/>
  <c r="H23" i="39" s="1"/>
  <c r="H22" i="39" s="1"/>
  <c r="N9" i="40"/>
  <c r="C24" i="39" l="1"/>
  <c r="F24" i="39" s="1"/>
  <c r="I11" i="40"/>
  <c r="I9" i="40" s="1"/>
  <c r="O33" i="40"/>
  <c r="O32" i="40" s="1"/>
  <c r="O11" i="40" s="1"/>
  <c r="O9" i="40" s="1"/>
  <c r="S9" i="40" s="1"/>
  <c r="O25" i="39"/>
  <c r="O18" i="40"/>
  <c r="E27" i="39" s="1"/>
  <c r="P27" i="39" s="1"/>
  <c r="L33" i="40"/>
  <c r="L32" i="40" s="1"/>
  <c r="I24" i="39" s="1"/>
  <c r="F25" i="39"/>
  <c r="O24" i="39"/>
  <c r="D23" i="39"/>
  <c r="D22" i="39" s="1"/>
  <c r="L18" i="40"/>
  <c r="I27" i="39" s="1"/>
  <c r="I25" i="39" s="1"/>
  <c r="L22" i="39"/>
  <c r="C23" i="39"/>
  <c r="C22" i="39" s="1"/>
  <c r="K20" i="39"/>
  <c r="E24" i="39" l="1"/>
  <c r="I23" i="39"/>
  <c r="I22" i="39" s="1"/>
  <c r="E25" i="39"/>
  <c r="P25" i="39" s="1"/>
  <c r="L11" i="40"/>
  <c r="L9" i="40" s="1"/>
  <c r="F22" i="39"/>
  <c r="P24" i="39"/>
  <c r="E23" i="39"/>
  <c r="E22" i="39" s="1"/>
  <c r="G22" i="39" s="1"/>
  <c r="O22" i="39"/>
  <c r="J22" i="39"/>
  <c r="K22" i="39"/>
  <c r="R43" i="24"/>
  <c r="V43" i="24" s="1"/>
  <c r="O43" i="24"/>
  <c r="P22" i="39" l="1"/>
  <c r="S43" i="24"/>
  <c r="Z43" i="24"/>
  <c r="W43" i="24" s="1"/>
  <c r="AA43" i="24"/>
  <c r="I18" i="38"/>
  <c r="H18" i="38" s="1"/>
  <c r="I17" i="38"/>
  <c r="H17" i="38" s="1"/>
  <c r="E11" i="38"/>
  <c r="E10" i="38" s="1"/>
  <c r="G11" i="38"/>
  <c r="G10" i="38" s="1"/>
  <c r="J11" i="38"/>
  <c r="J10" i="38" s="1"/>
  <c r="M11" i="38"/>
  <c r="M10" i="38" s="1"/>
  <c r="F16" i="38"/>
  <c r="I16" i="38" s="1"/>
  <c r="F11" i="38" l="1"/>
  <c r="F10" i="38" s="1"/>
  <c r="L18" i="38"/>
  <c r="K18" i="38" s="1"/>
  <c r="L17" i="38"/>
  <c r="L16" i="38"/>
  <c r="K16" i="38" s="1"/>
  <c r="H16" i="38"/>
  <c r="AA71" i="24"/>
  <c r="Y71" i="24"/>
  <c r="X71" i="24"/>
  <c r="G71" i="24"/>
  <c r="Q49" i="24"/>
  <c r="P49" i="24"/>
  <c r="K17" i="38" l="1"/>
  <c r="O16" i="25" l="1"/>
  <c r="P61" i="24" l="1"/>
  <c r="P62" i="24"/>
  <c r="P63" i="24"/>
  <c r="P64" i="24"/>
  <c r="P65" i="24"/>
  <c r="P66" i="24"/>
  <c r="P67" i="24"/>
  <c r="P60" i="24"/>
  <c r="I19" i="38" l="1"/>
  <c r="L19" i="38" s="1"/>
  <c r="K19" i="38" s="1"/>
  <c r="I15" i="38"/>
  <c r="L15" i="38" s="1"/>
  <c r="K15" i="38" s="1"/>
  <c r="H19" i="38" l="1"/>
  <c r="H15" i="38"/>
  <c r="H11" i="38" l="1"/>
  <c r="H10" i="38" s="1"/>
  <c r="Q24" i="25"/>
  <c r="X18" i="25"/>
  <c r="W18" i="25" s="1"/>
  <c r="Q17" i="25"/>
  <c r="Q18" i="25"/>
  <c r="R18" i="25" s="1"/>
  <c r="AD13" i="25" s="1"/>
  <c r="Q16" i="25"/>
  <c r="AD12" i="25" s="1"/>
  <c r="Z57" i="24" l="1"/>
  <c r="L28" i="39" l="1"/>
  <c r="K28" i="39"/>
  <c r="J28" i="39"/>
  <c r="E28" i="39"/>
  <c r="D28" i="39"/>
  <c r="C28" i="39"/>
  <c r="P20" i="39"/>
  <c r="O20" i="39"/>
  <c r="J61" i="24"/>
  <c r="J62" i="24"/>
  <c r="J63" i="24"/>
  <c r="J64" i="24"/>
  <c r="J65" i="24"/>
  <c r="J66" i="24"/>
  <c r="J67" i="24"/>
  <c r="J60" i="24"/>
  <c r="H86" i="24"/>
  <c r="J86" i="24"/>
  <c r="K86" i="24"/>
  <c r="L86" i="24"/>
  <c r="M86" i="24"/>
  <c r="O86" i="24"/>
  <c r="P86" i="24"/>
  <c r="Q86" i="24"/>
  <c r="T86" i="24"/>
  <c r="U86" i="24"/>
  <c r="X86" i="24"/>
  <c r="Y86" i="24"/>
  <c r="AA86" i="24"/>
  <c r="G86" i="24"/>
  <c r="R87" i="24"/>
  <c r="V87" i="24" s="1"/>
  <c r="S87" i="24" s="1"/>
  <c r="S86" i="24" s="1"/>
  <c r="N87" i="24"/>
  <c r="N86" i="24" s="1"/>
  <c r="I87" i="24"/>
  <c r="I86" i="24" s="1"/>
  <c r="H81" i="24"/>
  <c r="J81" i="24"/>
  <c r="K81" i="24"/>
  <c r="L81" i="24"/>
  <c r="M81" i="24"/>
  <c r="O81" i="24"/>
  <c r="P81" i="24"/>
  <c r="Q81" i="24"/>
  <c r="T81" i="24"/>
  <c r="U81" i="24"/>
  <c r="X81" i="24"/>
  <c r="X76" i="24" s="1"/>
  <c r="Y81" i="24"/>
  <c r="AA81" i="24"/>
  <c r="G81" i="24"/>
  <c r="R82" i="24"/>
  <c r="R81" i="24" s="1"/>
  <c r="N82" i="24"/>
  <c r="N81" i="24" s="1"/>
  <c r="I82" i="24"/>
  <c r="I81" i="24" s="1"/>
  <c r="H71" i="24"/>
  <c r="J71" i="24"/>
  <c r="K71" i="24"/>
  <c r="L71" i="24"/>
  <c r="M71" i="24"/>
  <c r="N71" i="24"/>
  <c r="O71" i="24"/>
  <c r="P71" i="24"/>
  <c r="Q71" i="24"/>
  <c r="T71" i="24"/>
  <c r="U71" i="24"/>
  <c r="R73" i="24"/>
  <c r="V73" i="24" s="1"/>
  <c r="R74" i="24"/>
  <c r="V74" i="24" s="1"/>
  <c r="Z74" i="24" s="1"/>
  <c r="W74" i="24" s="1"/>
  <c r="R75" i="24"/>
  <c r="V75" i="24" s="1"/>
  <c r="I73" i="24"/>
  <c r="I74" i="24"/>
  <c r="I75" i="24"/>
  <c r="I72" i="24"/>
  <c r="Y76" i="24" l="1"/>
  <c r="O76" i="24"/>
  <c r="T76" i="24"/>
  <c r="H76" i="24"/>
  <c r="K76" i="24"/>
  <c r="Q76" i="24"/>
  <c r="I21" i="39" s="1"/>
  <c r="I71" i="24"/>
  <c r="M76" i="24"/>
  <c r="D21" i="39" s="1"/>
  <c r="U76" i="24"/>
  <c r="P76" i="24"/>
  <c r="H21" i="39" s="1"/>
  <c r="S75" i="24"/>
  <c r="Z75" i="24"/>
  <c r="W75" i="24" s="1"/>
  <c r="G76" i="24"/>
  <c r="J76" i="24"/>
  <c r="I76" i="24"/>
  <c r="N76" i="24"/>
  <c r="E21" i="39" s="1"/>
  <c r="AA76" i="24"/>
  <c r="L21" i="39" s="1"/>
  <c r="L76" i="24"/>
  <c r="C21" i="39" s="1"/>
  <c r="R86" i="24"/>
  <c r="R76" i="24" s="1"/>
  <c r="V86" i="24"/>
  <c r="Z87" i="24"/>
  <c r="V82" i="24"/>
  <c r="Z73" i="24"/>
  <c r="W73" i="24" s="1"/>
  <c r="S73" i="24"/>
  <c r="S74" i="24"/>
  <c r="R61" i="24"/>
  <c r="AA61" i="24" s="1"/>
  <c r="R62" i="24"/>
  <c r="AA62" i="24" s="1"/>
  <c r="R63" i="24"/>
  <c r="AA63" i="24" s="1"/>
  <c r="R64" i="24"/>
  <c r="AA64" i="24" s="1"/>
  <c r="R65" i="24"/>
  <c r="R66" i="24"/>
  <c r="AA66" i="24" s="1"/>
  <c r="R67" i="24"/>
  <c r="AA67" i="24" s="1"/>
  <c r="R60" i="24"/>
  <c r="AA60" i="24" s="1"/>
  <c r="N61" i="24"/>
  <c r="N62" i="24"/>
  <c r="N63" i="24"/>
  <c r="N64" i="24"/>
  <c r="N65" i="24"/>
  <c r="N66" i="24"/>
  <c r="N67" i="24"/>
  <c r="N60" i="24"/>
  <c r="H59" i="24"/>
  <c r="I59" i="24"/>
  <c r="J59" i="24"/>
  <c r="K59" i="24"/>
  <c r="L59" i="24"/>
  <c r="M59" i="24"/>
  <c r="O59" i="24"/>
  <c r="P59" i="24"/>
  <c r="Q59" i="24"/>
  <c r="T59" i="24"/>
  <c r="U59" i="24"/>
  <c r="X59" i="24"/>
  <c r="Y59" i="24"/>
  <c r="AB59" i="24"/>
  <c r="G61" i="24"/>
  <c r="G62" i="24"/>
  <c r="G63" i="24"/>
  <c r="G64" i="24"/>
  <c r="G65" i="24"/>
  <c r="G66" i="24"/>
  <c r="G67" i="24"/>
  <c r="G60" i="24"/>
  <c r="J57" i="24"/>
  <c r="O57" i="24" s="1"/>
  <c r="K56" i="24"/>
  <c r="R56" i="24" s="1"/>
  <c r="K55" i="24"/>
  <c r="R55" i="24" s="1"/>
  <c r="V55" i="24" s="1"/>
  <c r="K53" i="24"/>
  <c r="R53" i="24" s="1"/>
  <c r="V53" i="24" s="1"/>
  <c r="Z35" i="24"/>
  <c r="W35" i="24" s="1"/>
  <c r="Z36" i="24"/>
  <c r="W36" i="24" s="1"/>
  <c r="Z38" i="24"/>
  <c r="W38" i="24" s="1"/>
  <c r="Z39" i="24"/>
  <c r="W39" i="24" s="1"/>
  <c r="K51" i="24"/>
  <c r="M57" i="24"/>
  <c r="N56" i="24"/>
  <c r="Z56" i="24" s="1"/>
  <c r="M55" i="24"/>
  <c r="N55" i="24" s="1"/>
  <c r="N54" i="24"/>
  <c r="M53" i="24"/>
  <c r="N53" i="24" s="1"/>
  <c r="R52" i="24"/>
  <c r="V52" i="24" s="1"/>
  <c r="R54" i="24"/>
  <c r="R57" i="24"/>
  <c r="R58" i="24"/>
  <c r="V58" i="24" s="1"/>
  <c r="Z58" i="24" s="1"/>
  <c r="N52" i="24"/>
  <c r="N51" i="24"/>
  <c r="L49" i="24"/>
  <c r="T49" i="24"/>
  <c r="X49" i="24"/>
  <c r="G49" i="24"/>
  <c r="H57" i="24"/>
  <c r="H49" i="24" s="1"/>
  <c r="I51" i="24"/>
  <c r="I52" i="24"/>
  <c r="I53" i="24"/>
  <c r="I54" i="24"/>
  <c r="I55" i="24"/>
  <c r="I56" i="24"/>
  <c r="I58" i="24"/>
  <c r="I50" i="24"/>
  <c r="O45" i="24"/>
  <c r="O46" i="24"/>
  <c r="O47" i="24"/>
  <c r="O48" i="24"/>
  <c r="O44" i="24"/>
  <c r="S35" i="24"/>
  <c r="S36" i="24"/>
  <c r="S38" i="24"/>
  <c r="S39" i="24"/>
  <c r="S34" i="24"/>
  <c r="S37" i="24"/>
  <c r="M39" i="24"/>
  <c r="M38" i="24"/>
  <c r="M35" i="24"/>
  <c r="N37" i="24"/>
  <c r="Z37" i="24" s="1"/>
  <c r="W37" i="24" s="1"/>
  <c r="N40" i="24"/>
  <c r="Z40" i="24" s="1"/>
  <c r="Z52" i="24" l="1"/>
  <c r="W52" i="24" s="1"/>
  <c r="Z55" i="24"/>
  <c r="W55" i="24" s="1"/>
  <c r="F21" i="39"/>
  <c r="Z53" i="24"/>
  <c r="W53" i="24" s="1"/>
  <c r="V65" i="24"/>
  <c r="S65" i="24" s="1"/>
  <c r="AA65" i="24"/>
  <c r="AA59" i="24" s="1"/>
  <c r="Z54" i="24"/>
  <c r="W54" i="24" s="1"/>
  <c r="J54" i="24"/>
  <c r="R51" i="24"/>
  <c r="V51" i="24" s="1"/>
  <c r="S51" i="24" s="1"/>
  <c r="K49" i="24"/>
  <c r="S82" i="24"/>
  <c r="S81" i="24" s="1"/>
  <c r="S76" i="24" s="1"/>
  <c r="K21" i="39" s="1"/>
  <c r="V81" i="24"/>
  <c r="V76" i="24" s="1"/>
  <c r="W87" i="24"/>
  <c r="W86" i="24" s="1"/>
  <c r="Z86" i="24"/>
  <c r="Z82" i="24"/>
  <c r="G59" i="24"/>
  <c r="Z65" i="24"/>
  <c r="W65" i="24" s="1"/>
  <c r="V67" i="24"/>
  <c r="S67" i="24" s="1"/>
  <c r="V66" i="24"/>
  <c r="S66" i="24" s="1"/>
  <c r="V64" i="24"/>
  <c r="S64" i="24" s="1"/>
  <c r="V63" i="24"/>
  <c r="S63" i="24" s="1"/>
  <c r="V62" i="24"/>
  <c r="S62" i="24" s="1"/>
  <c r="S57" i="24"/>
  <c r="V61" i="24"/>
  <c r="S61" i="24" s="1"/>
  <c r="V60" i="24"/>
  <c r="S60" i="24" s="1"/>
  <c r="R59" i="24"/>
  <c r="N59" i="24"/>
  <c r="I49" i="24"/>
  <c r="W58" i="24"/>
  <c r="S58" i="24"/>
  <c r="S53" i="24"/>
  <c r="S52" i="24"/>
  <c r="M37" i="24"/>
  <c r="J56" i="24"/>
  <c r="O56" i="24" s="1"/>
  <c r="O49" i="24" s="1"/>
  <c r="S54" i="24"/>
  <c r="S55" i="24"/>
  <c r="S40" i="24"/>
  <c r="W40" i="24"/>
  <c r="M40" i="24"/>
  <c r="J49" i="24" l="1"/>
  <c r="Z51" i="24"/>
  <c r="W51" i="24" s="1"/>
  <c r="W82" i="24"/>
  <c r="W81" i="24" s="1"/>
  <c r="W76" i="24" s="1"/>
  <c r="J21" i="39" s="1"/>
  <c r="Z81" i="24"/>
  <c r="Z76" i="24" s="1"/>
  <c r="Z63" i="24"/>
  <c r="W63" i="24" s="1"/>
  <c r="Z67" i="24"/>
  <c r="W67" i="24" s="1"/>
  <c r="S59" i="24"/>
  <c r="Z60" i="24"/>
  <c r="W60" i="24" s="1"/>
  <c r="V59" i="24"/>
  <c r="W57" i="24"/>
  <c r="Z62" i="24"/>
  <c r="W62" i="24" s="1"/>
  <c r="Z61" i="24"/>
  <c r="Z64" i="24"/>
  <c r="W64" i="24" s="1"/>
  <c r="Z66" i="24"/>
  <c r="W66" i="24" s="1"/>
  <c r="Z59" i="24" l="1"/>
  <c r="W61" i="24"/>
  <c r="W59" i="24" s="1"/>
  <c r="W56" i="24"/>
  <c r="S56" i="24"/>
  <c r="R44" i="24" l="1"/>
  <c r="V44" i="24" s="1"/>
  <c r="R45" i="24"/>
  <c r="V45" i="24" s="1"/>
  <c r="AA45" i="24" s="1"/>
  <c r="R46" i="24"/>
  <c r="V46" i="24" s="1"/>
  <c r="AA46" i="24" s="1"/>
  <c r="R47" i="24"/>
  <c r="V47" i="24" s="1"/>
  <c r="AA47" i="24" s="1"/>
  <c r="K48" i="24"/>
  <c r="R48" i="24" s="1"/>
  <c r="V48" i="24" s="1"/>
  <c r="AA48" i="24" s="1"/>
  <c r="I45" i="24"/>
  <c r="I46" i="24"/>
  <c r="I47" i="24"/>
  <c r="I48" i="24"/>
  <c r="I44" i="24"/>
  <c r="R42" i="24"/>
  <c r="V42" i="24" s="1"/>
  <c r="AA42" i="24" s="1"/>
  <c r="R41" i="24"/>
  <c r="V41" i="24" s="1"/>
  <c r="O42" i="24"/>
  <c r="O41" i="24"/>
  <c r="H42" i="24"/>
  <c r="I35" i="24"/>
  <c r="I36" i="24"/>
  <c r="I37" i="24"/>
  <c r="I38" i="24"/>
  <c r="I39" i="24"/>
  <c r="I40" i="24"/>
  <c r="I41" i="24"/>
  <c r="I34" i="24"/>
  <c r="Z44" i="24" l="1"/>
  <c r="W44" i="24" s="1"/>
  <c r="AA44" i="24"/>
  <c r="S41" i="24"/>
  <c r="AA41" i="24"/>
  <c r="S44" i="24"/>
  <c r="S42" i="24"/>
  <c r="Z42" i="24"/>
  <c r="W42" i="24" s="1"/>
  <c r="S48" i="24"/>
  <c r="Z48" i="24"/>
  <c r="S47" i="24"/>
  <c r="Z47" i="24"/>
  <c r="Z46" i="24"/>
  <c r="S46" i="24"/>
  <c r="Z45" i="24"/>
  <c r="W45" i="24" s="1"/>
  <c r="S45" i="24"/>
  <c r="Z41" i="24"/>
  <c r="H30" i="24"/>
  <c r="I30" i="24"/>
  <c r="J30" i="24"/>
  <c r="K30" i="24"/>
  <c r="L30" i="24"/>
  <c r="M30" i="24"/>
  <c r="N30" i="24"/>
  <c r="O30" i="24"/>
  <c r="P30" i="24"/>
  <c r="Q30" i="24"/>
  <c r="T30" i="24"/>
  <c r="V30" i="24"/>
  <c r="X30" i="24"/>
  <c r="Z30" i="24"/>
  <c r="AA30" i="24"/>
  <c r="G23" i="24"/>
  <c r="G22" i="24" s="1"/>
  <c r="K23" i="24"/>
  <c r="R23" i="24" s="1"/>
  <c r="U23" i="24" s="1"/>
  <c r="U22" i="24" s="1"/>
  <c r="R72" i="24"/>
  <c r="R50" i="24"/>
  <c r="V50" i="24" s="1"/>
  <c r="N50" i="24"/>
  <c r="M50" i="24"/>
  <c r="M49" i="24" s="1"/>
  <c r="Y48" i="24"/>
  <c r="N48" i="24"/>
  <c r="M48" i="24"/>
  <c r="Y47" i="24"/>
  <c r="N47" i="24"/>
  <c r="M47" i="24"/>
  <c r="Y46" i="24"/>
  <c r="N46" i="24"/>
  <c r="M46" i="24"/>
  <c r="N34" i="24"/>
  <c r="Z34" i="24" s="1"/>
  <c r="W34" i="24" s="1"/>
  <c r="M34" i="24"/>
  <c r="AB33" i="24"/>
  <c r="X33" i="24"/>
  <c r="X32" i="24" s="1"/>
  <c r="V33" i="24"/>
  <c r="U33" i="24"/>
  <c r="T33" i="24"/>
  <c r="T32" i="24" s="1"/>
  <c r="R33" i="24"/>
  <c r="Q33" i="24"/>
  <c r="Q32" i="24" s="1"/>
  <c r="P33" i="24"/>
  <c r="P32" i="24" s="1"/>
  <c r="O33" i="24"/>
  <c r="O32" i="24" s="1"/>
  <c r="L33" i="24"/>
  <c r="L32" i="24" s="1"/>
  <c r="K33" i="24"/>
  <c r="K32" i="24" s="1"/>
  <c r="J33" i="24"/>
  <c r="J32" i="24" s="1"/>
  <c r="I33" i="24"/>
  <c r="I32" i="24" s="1"/>
  <c r="H33" i="24"/>
  <c r="H32" i="24" s="1"/>
  <c r="G33" i="24"/>
  <c r="G32" i="24" s="1"/>
  <c r="R31" i="24"/>
  <c r="R30" i="24" s="1"/>
  <c r="G31" i="24"/>
  <c r="G30" i="24" s="1"/>
  <c r="H22" i="24"/>
  <c r="I22" i="24"/>
  <c r="J22" i="24"/>
  <c r="L22" i="24"/>
  <c r="O22" i="24"/>
  <c r="P22" i="24"/>
  <c r="Q22" i="24"/>
  <c r="T22" i="24"/>
  <c r="V22" i="24"/>
  <c r="X22" i="24"/>
  <c r="Z22" i="24"/>
  <c r="H13" i="24"/>
  <c r="I13" i="24"/>
  <c r="J13" i="24"/>
  <c r="K13" i="24"/>
  <c r="L13" i="24"/>
  <c r="O13" i="24"/>
  <c r="P13" i="24"/>
  <c r="Q13" i="24"/>
  <c r="R13" i="24"/>
  <c r="S13" i="24"/>
  <c r="T13" i="24"/>
  <c r="U13" i="24"/>
  <c r="V13" i="24"/>
  <c r="X13" i="24"/>
  <c r="Z13" i="24"/>
  <c r="AA13" i="24"/>
  <c r="AB13" i="24"/>
  <c r="G13" i="24"/>
  <c r="M23" i="24"/>
  <c r="M22" i="24" s="1"/>
  <c r="N23" i="24"/>
  <c r="N22" i="24" s="1"/>
  <c r="N21" i="24"/>
  <c r="Y21" i="24"/>
  <c r="W21" i="24" s="1"/>
  <c r="N18" i="24"/>
  <c r="N19" i="24"/>
  <c r="N20" i="24"/>
  <c r="Y20" i="24"/>
  <c r="W20" i="24" s="1"/>
  <c r="Y16" i="24"/>
  <c r="W16" i="24" s="1"/>
  <c r="Y17" i="24"/>
  <c r="W17" i="24" s="1"/>
  <c r="Y18" i="24"/>
  <c r="W18" i="24" s="1"/>
  <c r="Y19" i="24"/>
  <c r="W19" i="24" s="1"/>
  <c r="N17" i="24"/>
  <c r="M17" i="24"/>
  <c r="N16" i="24"/>
  <c r="M16" i="24"/>
  <c r="M15" i="24"/>
  <c r="M14" i="24"/>
  <c r="Y15" i="24"/>
  <c r="W15" i="24" s="1"/>
  <c r="N15" i="24"/>
  <c r="Y14" i="24"/>
  <c r="W14" i="24" s="1"/>
  <c r="N14" i="24"/>
  <c r="K17" i="25"/>
  <c r="K16" i="25"/>
  <c r="X24" i="25"/>
  <c r="W24" i="25" s="1"/>
  <c r="S24" i="25"/>
  <c r="O24" i="25"/>
  <c r="H22" i="25"/>
  <c r="I22" i="25"/>
  <c r="J22" i="25"/>
  <c r="K22" i="25"/>
  <c r="L22" i="25"/>
  <c r="N22" i="25"/>
  <c r="P22" i="25"/>
  <c r="Q22" i="25"/>
  <c r="R22" i="25"/>
  <c r="U22" i="25"/>
  <c r="Y22" i="25"/>
  <c r="Z22" i="25"/>
  <c r="G24" i="25"/>
  <c r="S20" i="25"/>
  <c r="S17" i="25"/>
  <c r="S18" i="25"/>
  <c r="S16" i="25"/>
  <c r="O17" i="25"/>
  <c r="H19" i="39" l="1"/>
  <c r="W13" i="24"/>
  <c r="C19" i="39"/>
  <c r="AA33" i="24"/>
  <c r="N49" i="24"/>
  <c r="Z50" i="24"/>
  <c r="W50" i="24" s="1"/>
  <c r="I19" i="39"/>
  <c r="S50" i="24"/>
  <c r="AA50" i="24"/>
  <c r="Z12" i="24"/>
  <c r="R71" i="24"/>
  <c r="V72" i="24"/>
  <c r="V71" i="24" s="1"/>
  <c r="S33" i="24"/>
  <c r="P12" i="24"/>
  <c r="H18" i="39" s="1"/>
  <c r="V12" i="24"/>
  <c r="V49" i="24"/>
  <c r="Z49" i="24"/>
  <c r="U49" i="24"/>
  <c r="U32" i="24" s="1"/>
  <c r="R49" i="24"/>
  <c r="Q12" i="24"/>
  <c r="I18" i="39" s="1"/>
  <c r="W48" i="24"/>
  <c r="L12" i="24"/>
  <c r="T12" i="24"/>
  <c r="T11" i="24" s="1"/>
  <c r="T10" i="24" s="1"/>
  <c r="W46" i="24"/>
  <c r="W41" i="24"/>
  <c r="Z33" i="24"/>
  <c r="W47" i="24"/>
  <c r="O12" i="24"/>
  <c r="O11" i="24" s="1"/>
  <c r="O10" i="24" s="1"/>
  <c r="G12" i="24"/>
  <c r="G11" i="24" s="1"/>
  <c r="G10" i="24" s="1"/>
  <c r="U31" i="24"/>
  <c r="N13" i="24"/>
  <c r="N12" i="24" s="1"/>
  <c r="M13" i="24"/>
  <c r="M12" i="24" s="1"/>
  <c r="D18" i="39" s="1"/>
  <c r="X12" i="24"/>
  <c r="X11" i="24" s="1"/>
  <c r="X10" i="24" s="1"/>
  <c r="M33" i="24"/>
  <c r="M32" i="24" s="1"/>
  <c r="Y33" i="24"/>
  <c r="N33" i="24"/>
  <c r="N32" i="24" s="1"/>
  <c r="E19" i="39" s="1"/>
  <c r="H12" i="24"/>
  <c r="H11" i="24" s="1"/>
  <c r="H10" i="24" s="1"/>
  <c r="J12" i="24"/>
  <c r="J11" i="24" s="1"/>
  <c r="J10" i="24" s="1"/>
  <c r="I12" i="24"/>
  <c r="I11" i="24" s="1"/>
  <c r="I10" i="24" s="1"/>
  <c r="Y13" i="24"/>
  <c r="K22" i="24"/>
  <c r="K12" i="24" s="1"/>
  <c r="K11" i="24" s="1"/>
  <c r="K10" i="24" s="1"/>
  <c r="R22" i="24"/>
  <c r="R12" i="24" s="1"/>
  <c r="S23" i="24"/>
  <c r="Y23" i="24"/>
  <c r="V24" i="25"/>
  <c r="I17" i="39" l="1"/>
  <c r="I16" i="39" s="1"/>
  <c r="P19" i="39"/>
  <c r="M11" i="24"/>
  <c r="M10" i="24" s="1"/>
  <c r="D19" i="39"/>
  <c r="C18" i="39"/>
  <c r="C17" i="39" s="1"/>
  <c r="C16" i="39" s="1"/>
  <c r="L11" i="24"/>
  <c r="L10" i="24" s="1"/>
  <c r="H17" i="39"/>
  <c r="H16" i="39" s="1"/>
  <c r="P11" i="24"/>
  <c r="P10" i="24" s="1"/>
  <c r="Q11" i="24"/>
  <c r="Q10" i="24" s="1"/>
  <c r="AD32" i="24"/>
  <c r="E18" i="39"/>
  <c r="N11" i="24"/>
  <c r="N10" i="24" s="1"/>
  <c r="R32" i="24"/>
  <c r="R11" i="24" s="1"/>
  <c r="R10" i="24" s="1"/>
  <c r="Z72" i="24"/>
  <c r="Z71" i="24" s="1"/>
  <c r="V32" i="24"/>
  <c r="V11" i="24" s="1"/>
  <c r="V10" i="24" s="1"/>
  <c r="S72" i="24"/>
  <c r="S71" i="24" s="1"/>
  <c r="S49" i="24"/>
  <c r="Y49" i="24"/>
  <c r="Y32" i="24" s="1"/>
  <c r="W33" i="24"/>
  <c r="Y31" i="24"/>
  <c r="S31" i="24"/>
  <c r="S30" i="24" s="1"/>
  <c r="U30" i="24"/>
  <c r="U12" i="24" s="1"/>
  <c r="U11" i="24" s="1"/>
  <c r="U10" i="24" s="1"/>
  <c r="AA23" i="24"/>
  <c r="AA22" i="24" s="1"/>
  <c r="AA12" i="24" s="1"/>
  <c r="S22" i="24"/>
  <c r="W23" i="24"/>
  <c r="W22" i="24" s="1"/>
  <c r="Y22" i="24"/>
  <c r="T24" i="25"/>
  <c r="O19" i="39" l="1"/>
  <c r="F19" i="39"/>
  <c r="F18" i="39"/>
  <c r="D17" i="39"/>
  <c r="F17" i="39" s="1"/>
  <c r="O18" i="39"/>
  <c r="E17" i="39"/>
  <c r="P18" i="39"/>
  <c r="S32" i="24"/>
  <c r="Z32" i="24"/>
  <c r="Z11" i="24" s="1"/>
  <c r="Z10" i="24" s="1"/>
  <c r="W72" i="24"/>
  <c r="W71" i="24" s="1"/>
  <c r="W49" i="24"/>
  <c r="AA49" i="24"/>
  <c r="AA32" i="24" s="1"/>
  <c r="S12" i="24"/>
  <c r="K18" i="39" s="1"/>
  <c r="Y30" i="24"/>
  <c r="Y12" i="24" s="1"/>
  <c r="Y11" i="24" s="1"/>
  <c r="Y10" i="24" s="1"/>
  <c r="W31" i="24"/>
  <c r="W30" i="24" s="1"/>
  <c r="W12" i="24" s="1"/>
  <c r="J18" i="39" s="1"/>
  <c r="AA10" i="25"/>
  <c r="M23" i="25"/>
  <c r="G23" i="25"/>
  <c r="G22" i="25" s="1"/>
  <c r="H27" i="25"/>
  <c r="I27" i="25"/>
  <c r="J27" i="25"/>
  <c r="K27" i="25"/>
  <c r="L27" i="25"/>
  <c r="M27" i="25"/>
  <c r="N27" i="25"/>
  <c r="O27" i="25"/>
  <c r="P27" i="25"/>
  <c r="Q27" i="25"/>
  <c r="R27" i="25"/>
  <c r="S27" i="25"/>
  <c r="T27" i="25"/>
  <c r="U27" i="25"/>
  <c r="V27" i="25"/>
  <c r="W27" i="25"/>
  <c r="X27" i="25"/>
  <c r="Y27" i="25"/>
  <c r="Z27" i="25"/>
  <c r="AA27" i="25"/>
  <c r="AB27" i="25"/>
  <c r="G27" i="25"/>
  <c r="H11" i="25"/>
  <c r="I11" i="25"/>
  <c r="J11" i="25"/>
  <c r="K11" i="25"/>
  <c r="N11" i="25"/>
  <c r="P11" i="25"/>
  <c r="Q11" i="25"/>
  <c r="R11" i="25"/>
  <c r="U11" i="25"/>
  <c r="Y11" i="25"/>
  <c r="Z11" i="25"/>
  <c r="X12" i="25"/>
  <c r="X11" i="25" s="1"/>
  <c r="L12" i="25"/>
  <c r="M12" i="25"/>
  <c r="G12" i="25"/>
  <c r="G11" i="25" s="1"/>
  <c r="L11" i="25" l="1"/>
  <c r="S12" i="25"/>
  <c r="V12" i="25" s="1"/>
  <c r="O12" i="25"/>
  <c r="O11" i="25" s="1"/>
  <c r="AC12" i="25"/>
  <c r="M22" i="25"/>
  <c r="X23" i="25"/>
  <c r="S23" i="25"/>
  <c r="O17" i="39"/>
  <c r="D16" i="39"/>
  <c r="O16" i="39" s="1"/>
  <c r="E16" i="39"/>
  <c r="P17" i="39"/>
  <c r="AA11" i="24"/>
  <c r="AA10" i="24" s="1"/>
  <c r="L19" i="39"/>
  <c r="L17" i="39" s="1"/>
  <c r="L16" i="39" s="1"/>
  <c r="S11" i="24"/>
  <c r="S10" i="24" s="1"/>
  <c r="K19" i="39"/>
  <c r="K17" i="39" s="1"/>
  <c r="K16" i="39" s="1"/>
  <c r="W32" i="24"/>
  <c r="O23" i="25"/>
  <c r="O22" i="25" s="1"/>
  <c r="T12" i="25"/>
  <c r="T11" i="25" s="1"/>
  <c r="V11" i="25"/>
  <c r="M11" i="25"/>
  <c r="W12" i="25"/>
  <c r="W11" i="25" s="1"/>
  <c r="H15" i="25"/>
  <c r="G15" i="25"/>
  <c r="P16" i="39" l="1"/>
  <c r="G16" i="39"/>
  <c r="F16" i="39"/>
  <c r="S22" i="25"/>
  <c r="V23" i="25"/>
  <c r="S11" i="25"/>
  <c r="X22" i="25"/>
  <c r="W23" i="25"/>
  <c r="W22" i="25" s="1"/>
  <c r="W11" i="24"/>
  <c r="W10" i="24" s="1"/>
  <c r="J19" i="39"/>
  <c r="J17" i="39" s="1"/>
  <c r="J16" i="39" s="1"/>
  <c r="K12" i="38"/>
  <c r="K13" i="38"/>
  <c r="K14" i="38"/>
  <c r="I12" i="38"/>
  <c r="I13" i="38"/>
  <c r="L13" i="38" s="1"/>
  <c r="I14" i="38"/>
  <c r="L14" i="38" s="1"/>
  <c r="D13" i="38"/>
  <c r="D11" i="38" s="1"/>
  <c r="D10" i="38" s="1"/>
  <c r="K11" i="38" l="1"/>
  <c r="K10" i="38" s="1"/>
  <c r="V22" i="25"/>
  <c r="T23" i="25"/>
  <c r="T22" i="25" s="1"/>
  <c r="I11" i="38"/>
  <c r="I10" i="38" s="1"/>
  <c r="L12" i="38"/>
  <c r="L11" i="38" s="1"/>
  <c r="L10" i="38" s="1"/>
  <c r="S15" i="25"/>
  <c r="U20" i="25"/>
  <c r="X17" i="25"/>
  <c r="I15" i="25" l="1"/>
  <c r="J15" i="25"/>
  <c r="K15" i="25"/>
  <c r="L15" i="25"/>
  <c r="P15" i="25"/>
  <c r="Q15" i="25"/>
  <c r="R15" i="25"/>
  <c r="V15" i="25"/>
  <c r="Y15" i="25"/>
  <c r="Z15" i="25"/>
  <c r="U29" i="25"/>
  <c r="U21" i="25" s="1"/>
  <c r="H29" i="25"/>
  <c r="H21" i="25" s="1"/>
  <c r="I29" i="25"/>
  <c r="I21" i="25" s="1"/>
  <c r="J29" i="25"/>
  <c r="J21" i="25" s="1"/>
  <c r="K29" i="25"/>
  <c r="K21" i="25" s="1"/>
  <c r="L29" i="25"/>
  <c r="L21" i="25" s="1"/>
  <c r="M29" i="25"/>
  <c r="M21" i="25" s="1"/>
  <c r="C15" i="39" s="1"/>
  <c r="N29" i="25"/>
  <c r="N21" i="25" s="1"/>
  <c r="D15" i="39" s="1"/>
  <c r="F15" i="39" s="1"/>
  <c r="O29" i="25"/>
  <c r="O21" i="25" s="1"/>
  <c r="E15" i="39" s="1"/>
  <c r="P29" i="25"/>
  <c r="P21" i="25" s="1"/>
  <c r="Q29" i="25"/>
  <c r="Q21" i="25" s="1"/>
  <c r="H15" i="39" s="1"/>
  <c r="R29" i="25"/>
  <c r="R21" i="25" s="1"/>
  <c r="I15" i="39" s="1"/>
  <c r="S29" i="25"/>
  <c r="S21" i="25" s="1"/>
  <c r="V29" i="25"/>
  <c r="V21" i="25" s="1"/>
  <c r="W29" i="25"/>
  <c r="W21" i="25" s="1"/>
  <c r="J15" i="39" s="1"/>
  <c r="X29" i="25"/>
  <c r="X21" i="25" s="1"/>
  <c r="Y29" i="25"/>
  <c r="Y21" i="25" s="1"/>
  <c r="Z29" i="25"/>
  <c r="Z21" i="25" s="1"/>
  <c r="L15" i="39" s="1"/>
  <c r="G29" i="25"/>
  <c r="G21" i="25" s="1"/>
  <c r="G20" i="25"/>
  <c r="G19" i="25" s="1"/>
  <c r="G10" i="25" s="1"/>
  <c r="H19" i="25"/>
  <c r="H10" i="25" s="1"/>
  <c r="I19" i="25"/>
  <c r="J19" i="25"/>
  <c r="K19" i="25"/>
  <c r="L19" i="25"/>
  <c r="M19" i="25"/>
  <c r="N19" i="25"/>
  <c r="O19" i="25"/>
  <c r="P19" i="25"/>
  <c r="Q19" i="25"/>
  <c r="R19" i="25"/>
  <c r="S19" i="25"/>
  <c r="S10" i="25" s="1"/>
  <c r="T19" i="25"/>
  <c r="U19" i="25"/>
  <c r="V19" i="25"/>
  <c r="W19" i="25"/>
  <c r="X19" i="25"/>
  <c r="Y19" i="25"/>
  <c r="Z19" i="25"/>
  <c r="T17" i="25"/>
  <c r="T18" i="25"/>
  <c r="T16" i="25"/>
  <c r="N15" i="25"/>
  <c r="Y10" i="25" l="1"/>
  <c r="P10" i="25"/>
  <c r="I10" i="25"/>
  <c r="L10" i="25"/>
  <c r="N10" i="25"/>
  <c r="D14" i="39" s="1"/>
  <c r="AC13" i="25"/>
  <c r="AC15" i="25" s="1"/>
  <c r="V10" i="25"/>
  <c r="V9" i="25" s="1"/>
  <c r="P15" i="39"/>
  <c r="R10" i="25"/>
  <c r="I14" i="39" s="1"/>
  <c r="I13" i="39" s="1"/>
  <c r="I12" i="39" s="1"/>
  <c r="I10" i="39" s="1"/>
  <c r="I9" i="39" s="1"/>
  <c r="O15" i="39"/>
  <c r="Z10" i="25"/>
  <c r="L14" i="39" s="1"/>
  <c r="L13" i="39" s="1"/>
  <c r="L12" i="39" s="1"/>
  <c r="L10" i="39" s="1"/>
  <c r="L9" i="39" s="1"/>
  <c r="Q10" i="25"/>
  <c r="H14" i="39" s="1"/>
  <c r="H13" i="39" s="1"/>
  <c r="H12" i="39" s="1"/>
  <c r="H10" i="39" s="1"/>
  <c r="H9" i="39" s="1"/>
  <c r="J10" i="25"/>
  <c r="K10" i="25"/>
  <c r="G9" i="25"/>
  <c r="R9" i="25"/>
  <c r="S9" i="25"/>
  <c r="H9" i="25"/>
  <c r="U16" i="25"/>
  <c r="W16" i="25"/>
  <c r="X16" i="25" s="1"/>
  <c r="M15" i="25"/>
  <c r="M10" i="25" s="1"/>
  <c r="C14" i="39" s="1"/>
  <c r="T29" i="25"/>
  <c r="T21" i="25" s="1"/>
  <c r="K15" i="39" s="1"/>
  <c r="U17" i="25"/>
  <c r="T15" i="25"/>
  <c r="T10" i="25" s="1"/>
  <c r="K14" i="39" s="1"/>
  <c r="U18" i="25"/>
  <c r="O15" i="25"/>
  <c r="Z9" i="25" l="1"/>
  <c r="K13" i="39"/>
  <c r="K12" i="39" s="1"/>
  <c r="K10" i="39" s="1"/>
  <c r="K9" i="39" s="1"/>
  <c r="N9" i="25"/>
  <c r="D13" i="39"/>
  <c r="D12" i="39" s="1"/>
  <c r="F14" i="39"/>
  <c r="Q9" i="25"/>
  <c r="C13" i="39"/>
  <c r="C12" i="39" s="1"/>
  <c r="O14" i="39"/>
  <c r="O10" i="25"/>
  <c r="L9" i="25"/>
  <c r="I9" i="25"/>
  <c r="J9" i="25"/>
  <c r="P9" i="25"/>
  <c r="Y9" i="25"/>
  <c r="U15" i="25"/>
  <c r="M9" i="25"/>
  <c r="K9" i="25"/>
  <c r="T9" i="25"/>
  <c r="X15" i="25"/>
  <c r="W15" i="25"/>
  <c r="A4" i="38"/>
  <c r="D10" i="39" l="1"/>
  <c r="D9" i="39" s="1"/>
  <c r="F12" i="39"/>
  <c r="O12" i="39"/>
  <c r="C10" i="39"/>
  <c r="O9" i="25"/>
  <c r="E14" i="39"/>
  <c r="U10" i="25"/>
  <c r="U9" i="25" s="1"/>
  <c r="W10" i="25"/>
  <c r="X10" i="25"/>
  <c r="X9" i="25" s="1"/>
  <c r="A3" i="36"/>
  <c r="R22" i="36"/>
  <c r="P22" i="36"/>
  <c r="R21" i="36"/>
  <c r="Q21" i="36"/>
  <c r="Q8" i="36" s="1"/>
  <c r="W8" i="36"/>
  <c r="S8" i="36"/>
  <c r="O8" i="36"/>
  <c r="N8" i="36"/>
  <c r="M8" i="36"/>
  <c r="I8" i="36"/>
  <c r="H8" i="36"/>
  <c r="G8" i="36"/>
  <c r="W7" i="36"/>
  <c r="AA6" i="36"/>
  <c r="AA5" i="36"/>
  <c r="R8" i="36" l="1"/>
  <c r="F10" i="39"/>
  <c r="W9" i="25"/>
  <c r="J14" i="39"/>
  <c r="J13" i="39" s="1"/>
  <c r="J12" i="39" s="1"/>
  <c r="J10" i="39" s="1"/>
  <c r="J9" i="39" s="1"/>
  <c r="C9" i="39"/>
  <c r="O9" i="39" s="1"/>
  <c r="O10" i="39"/>
  <c r="E13" i="39"/>
  <c r="E12" i="39" s="1"/>
  <c r="G12" i="39" s="1"/>
  <c r="P14" i="39"/>
  <c r="P21" i="36"/>
  <c r="P8" i="36" s="1"/>
  <c r="A3" i="35"/>
  <c r="F9" i="39" l="1"/>
  <c r="E10" i="39"/>
  <c r="G10" i="39" s="1"/>
  <c r="P12" i="39"/>
  <c r="A4" i="24"/>
  <c r="E9" i="39" l="1"/>
  <c r="P10" i="39"/>
  <c r="P9" i="39" l="1"/>
  <c r="G9" i="39"/>
  <c r="A3" i="31"/>
  <c r="A4" i="28" l="1"/>
  <c r="A4" i="22"/>
  <c r="A4" i="30"/>
</calcChain>
</file>

<file path=xl/comments1.xml><?xml version="1.0" encoding="utf-8"?>
<comments xmlns="http://schemas.openxmlformats.org/spreadsheetml/2006/main">
  <authors>
    <author>dell</author>
  </authors>
  <commentList>
    <comment ref="M16" authorId="0" shapeId="0">
      <text>
        <r>
          <rPr>
            <b/>
            <sz val="9"/>
            <color indexed="81"/>
            <rFont val="Tahoma"/>
            <family val="2"/>
          </rPr>
          <t>dell:</t>
        </r>
        <r>
          <rPr>
            <sz val="9"/>
            <color indexed="81"/>
            <rFont val="Tahoma"/>
            <family val="2"/>
          </rPr>
          <t xml:space="preserve">
Bao gồm cả vốn kéo dài 2020 sang 2021 và vốn 2021</t>
        </r>
      </text>
    </comment>
    <comment ref="N16" authorId="0" shapeId="0">
      <text>
        <r>
          <rPr>
            <b/>
            <sz val="9"/>
            <color indexed="81"/>
            <rFont val="Tahoma"/>
            <family val="2"/>
          </rPr>
          <t>dell:</t>
        </r>
        <r>
          <rPr>
            <sz val="9"/>
            <color indexed="81"/>
            <rFont val="Tahoma"/>
            <family val="2"/>
          </rPr>
          <t xml:space="preserve">
Mới giải ngân vốn kéo dài</t>
        </r>
      </text>
    </comment>
  </commentList>
</comments>
</file>

<file path=xl/comments2.xml><?xml version="1.0" encoding="utf-8"?>
<comments xmlns="http://schemas.openxmlformats.org/spreadsheetml/2006/main">
  <authors>
    <author>dell</author>
    <author>hoa</author>
  </authors>
  <commentList>
    <comment ref="H42" authorId="0" shapeId="0">
      <text>
        <r>
          <rPr>
            <b/>
            <sz val="9"/>
            <color indexed="81"/>
            <rFont val="Tahoma"/>
            <family val="2"/>
          </rPr>
          <t>dell:</t>
        </r>
        <r>
          <rPr>
            <sz val="9"/>
            <color indexed="81"/>
            <rFont val="Tahoma"/>
            <family val="2"/>
          </rPr>
          <t xml:space="preserve">
Vốn TPCP</t>
        </r>
      </text>
    </comment>
    <comment ref="H48" authorId="0" shapeId="0">
      <text>
        <r>
          <rPr>
            <b/>
            <sz val="9"/>
            <color indexed="81"/>
            <rFont val="Tahoma"/>
            <family val="2"/>
          </rPr>
          <t>dell:</t>
        </r>
        <r>
          <rPr>
            <sz val="9"/>
            <color indexed="81"/>
            <rFont val="Tahoma"/>
            <family val="2"/>
          </rPr>
          <t xml:space="preserve">
Vốn hỗ trợ BIDV</t>
        </r>
      </text>
    </comment>
    <comment ref="B52" authorId="0" shapeId="0">
      <text>
        <r>
          <rPr>
            <b/>
            <sz val="9"/>
            <color indexed="81"/>
            <rFont val="Tahoma"/>
            <family val="2"/>
          </rPr>
          <t>dell:</t>
        </r>
        <r>
          <rPr>
            <sz val="9"/>
            <color indexed="81"/>
            <rFont val="Tahoma"/>
            <family val="2"/>
          </rPr>
          <t xml:space="preserve">
LG NTM</t>
        </r>
      </text>
    </comment>
    <comment ref="B54" authorId="0" shapeId="0">
      <text>
        <r>
          <rPr>
            <b/>
            <sz val="9"/>
            <color indexed="81"/>
            <rFont val="Tahoma"/>
            <family val="2"/>
          </rPr>
          <t>dell:</t>
        </r>
        <r>
          <rPr>
            <sz val="9"/>
            <color indexed="81"/>
            <rFont val="Tahoma"/>
            <family val="2"/>
          </rPr>
          <t xml:space="preserve">
LG vốn 135</t>
        </r>
      </text>
    </comment>
    <comment ref="B55" authorId="0" shapeId="0">
      <text>
        <r>
          <rPr>
            <b/>
            <sz val="9"/>
            <color indexed="81"/>
            <rFont val="Tahoma"/>
            <family val="2"/>
          </rPr>
          <t>dell:</t>
        </r>
        <r>
          <rPr>
            <sz val="9"/>
            <color indexed="81"/>
            <rFont val="Tahoma"/>
            <family val="2"/>
          </rPr>
          <t xml:space="preserve">
LG vốn 30a</t>
        </r>
      </text>
    </comment>
    <comment ref="B57" authorId="0" shapeId="0">
      <text>
        <r>
          <rPr>
            <b/>
            <sz val="9"/>
            <color indexed="81"/>
            <rFont val="Tahoma"/>
            <family val="2"/>
          </rPr>
          <t>dell:</t>
        </r>
        <r>
          <rPr>
            <sz val="9"/>
            <color indexed="81"/>
            <rFont val="Tahoma"/>
            <family val="2"/>
          </rPr>
          <t xml:space="preserve">
LG 30a</t>
        </r>
      </text>
    </comment>
    <comment ref="B58" authorId="1" shapeId="0">
      <text>
        <r>
          <rPr>
            <b/>
            <sz val="9"/>
            <color indexed="81"/>
            <rFont val="Tahoma"/>
            <family val="2"/>
          </rPr>
          <t>hoa:</t>
        </r>
        <r>
          <rPr>
            <sz val="9"/>
            <color indexed="81"/>
            <rFont val="Tahoma"/>
            <family val="2"/>
          </rPr>
          <t xml:space="preserve">
LG vốn NSĐP</t>
        </r>
      </text>
    </comment>
  </commentList>
</comments>
</file>

<file path=xl/comments3.xml><?xml version="1.0" encoding="utf-8"?>
<comments xmlns="http://schemas.openxmlformats.org/spreadsheetml/2006/main">
  <authors>
    <author>hoa</author>
  </authors>
  <commentList>
    <comment ref="B26" authorId="0" shapeId="0">
      <text>
        <r>
          <rPr>
            <b/>
            <sz val="9"/>
            <color indexed="81"/>
            <rFont val="Tahoma"/>
            <family val="2"/>
          </rPr>
          <t>hoa:</t>
        </r>
        <r>
          <rPr>
            <sz val="9"/>
            <color indexed="81"/>
            <rFont val="Tahoma"/>
            <family val="2"/>
          </rPr>
          <t xml:space="preserve">
LG: NTM+NSDP</t>
        </r>
      </text>
    </comment>
  </commentList>
</comments>
</file>

<file path=xl/sharedStrings.xml><?xml version="1.0" encoding="utf-8"?>
<sst xmlns="http://schemas.openxmlformats.org/spreadsheetml/2006/main" count="1398" uniqueCount="606">
  <si>
    <t>TT</t>
  </si>
  <si>
    <t>Danh mục công trình, dự án</t>
  </si>
  <si>
    <t>Địa điểm XD</t>
  </si>
  <si>
    <t>Năng lực thiết kế</t>
  </si>
  <si>
    <t>Tổng số</t>
  </si>
  <si>
    <t>Ghi chú</t>
  </si>
  <si>
    <t>Thời gian KC-HT</t>
  </si>
  <si>
    <t>I</t>
  </si>
  <si>
    <t>…………….</t>
  </si>
  <si>
    <t>TỔNG SỐ</t>
  </si>
  <si>
    <t>Dự án…..</t>
  </si>
  <si>
    <t>II</t>
  </si>
  <si>
    <t>III</t>
  </si>
  <si>
    <t>Dự toán sau đấu thầu, chỉ thẩu</t>
  </si>
  <si>
    <t>Kế hoạch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</si>
  <si>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</si>
  <si>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</si>
  <si>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</si>
  <si>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</si>
  <si>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</si>
  <si>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</si>
  <si>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</si>
  <si>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</si>
  <si>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</si>
  <si>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</si>
  <si>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</si>
  <si>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Chương trình……</t>
  </si>
  <si>
    <t>Tổng mức đầu tư</t>
  </si>
  <si>
    <t>Tr đó:</t>
  </si>
  <si>
    <t>NSTW</t>
  </si>
  <si>
    <t>NSĐP</t>
  </si>
  <si>
    <t>Các nguồn vốn khác</t>
  </si>
  <si>
    <t xml:space="preserve">Tr đó: </t>
  </si>
  <si>
    <t>Số QĐ đầu tư (Ngày tháng năm ban hành)</t>
  </si>
  <si>
    <t>Tr đó</t>
  </si>
  <si>
    <t>Ngân sách tỉnh</t>
  </si>
  <si>
    <t>Vốn đầu tư từ nguồn thu XSKT</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</si>
  <si>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</si>
  <si>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</si>
  <si>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</si>
  <si>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</si>
  <si>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</si>
  <si>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</si>
  <si>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</si>
  <si>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</si>
  <si>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</si>
  <si>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</si>
  <si>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</si>
  <si>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</si>
  <si>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</si>
  <si>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</si>
  <si>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</si>
  <si>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</si>
  <si>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</si>
  <si>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</si>
  <si>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</si>
  <si>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</si>
  <si>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</si>
  <si>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</si>
  <si>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</si>
  <si>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</si>
  <si>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</si>
  <si>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</si>
  <si>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</si>
  <si>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</si>
  <si>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</si>
  <si>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</si>
  <si>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</si>
  <si>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</si>
  <si>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</si>
  <si>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</si>
  <si>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</si>
  <si>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</si>
  <si>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</si>
  <si>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</si>
  <si>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</si>
  <si>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</si>
  <si>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</si>
  <si>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</si>
  <si>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</si>
  <si>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</si>
  <si>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</si>
  <si>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</si>
  <si>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</si>
  <si>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</si>
  <si>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</si>
  <si>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</si>
  <si>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</si>
  <si>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</si>
  <si>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</si>
  <si>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</si>
  <si>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</si>
  <si>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</si>
  <si>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</si>
  <si>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</si>
  <si>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</si>
  <si>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</si>
  <si>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</si>
  <si>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</si>
  <si>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Trong đó:</t>
  </si>
  <si>
    <t>Dự kiến kế hoạch trung hạn 5 năm 2016-2020</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</si>
  <si>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</si>
  <si>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</si>
  <si>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</si>
  <si>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</si>
  <si>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</si>
  <si>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</si>
  <si>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</si>
  <si>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</si>
  <si>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</si>
  <si>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</si>
  <si>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</si>
  <si>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</si>
  <si>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</si>
  <si>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</si>
  <si>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</si>
  <si>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3</t>
  </si>
  <si>
    <t>Biểu mẫu số 1</t>
  </si>
  <si>
    <t>Biểu mẫu số 2</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</si>
  <si>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</si>
  <si>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</si>
  <si>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</si>
  <si>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</si>
  <si>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</si>
  <si>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</si>
  <si>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</si>
  <si>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</si>
  <si>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</si>
  <si>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</si>
  <si>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</si>
  <si>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</si>
  <si>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</si>
  <si>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</si>
  <si>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</si>
  <si>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</si>
  <si>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</si>
  <si>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</si>
  <si>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</si>
  <si>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</si>
  <si>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</si>
  <si>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</si>
  <si>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</si>
  <si>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</si>
  <si>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</si>
  <si>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</si>
  <si>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</si>
  <si>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</si>
  <si>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</si>
  <si>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</si>
  <si>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Sở, ban ngành, UBND huyện, thành phố, Chủ đầu tư…</t>
  </si>
  <si>
    <t>TMĐT</t>
  </si>
  <si>
    <t>Dự án khởi công mới năm 2020</t>
  </si>
  <si>
    <t>Dự án hoàn thành bàn giao, đưa vào sử dụng trước ngày 31/12/2020</t>
  </si>
  <si>
    <t>Dự án dự kiến hoàn thành năm 2021</t>
  </si>
  <si>
    <t>Dự án chuyển tiếp hoàn thành sau năm 2021</t>
  </si>
  <si>
    <t>Giải ngân từ KC đến hết kế hoạch năm 2019</t>
  </si>
  <si>
    <t>Dự án chuyển tiếp hoàn thành sau năm 2022</t>
  </si>
  <si>
    <t>Năm 2020</t>
  </si>
  <si>
    <t>Giải ngân từ 1/1/2020 đến 31/10/2020</t>
  </si>
  <si>
    <t>Ước giải ngân từ 01/01/2020 đến 31/01/2021</t>
  </si>
  <si>
    <t>Lũy kế từ khởi công đến 31/10/2020</t>
  </si>
  <si>
    <t>Trong đó thực hiện riêng năm 2020:</t>
  </si>
  <si>
    <t>Thực hiện đến 31/10/2020</t>
  </si>
  <si>
    <t>Ước thực hiện đến 31/12/2020</t>
  </si>
  <si>
    <t>Ngành, Lĩnh vực</t>
  </si>
  <si>
    <t>Lũy kế vốn đã bố trí đến hết KH năm 2020</t>
  </si>
  <si>
    <t>Dự kiến kế hoạch trung hạn giai đoạn 2021-2025</t>
  </si>
  <si>
    <t>Đăng ký kế hoạch vốn năm 2021</t>
  </si>
  <si>
    <t>….</t>
  </si>
  <si>
    <t>DỰ KIẾN KẾ HOẠCH VỐN ĐẦU TƯ TỪ NGUỒN THU SỬ DỤNG ĐẤT GIAI ĐOẠN 2021-2025</t>
  </si>
  <si>
    <t>Cấp quản lý</t>
  </si>
  <si>
    <t>Dự kiến kế hoạch 2021-2025</t>
  </si>
  <si>
    <t>Dự kiến kế hoạch 2021</t>
  </si>
  <si>
    <t>Tổng số thu sử dụng đất</t>
  </si>
  <si>
    <t>Chi đầu tư</t>
  </si>
  <si>
    <t>Chi thường xuyên</t>
  </si>
  <si>
    <t>Thành phố Lai Châu</t>
  </si>
  <si>
    <t>Huyện Than Uyên</t>
  </si>
  <si>
    <t>Huyện Tân Uyên</t>
  </si>
  <si>
    <t>Huyện Tam Đường</t>
  </si>
  <si>
    <t>Huyện Phong Thổ</t>
  </si>
  <si>
    <t>Huyện Sìn Hồ</t>
  </si>
  <si>
    <t>Huyện Nậm Nhùn</t>
  </si>
  <si>
    <t>Huyện Mường Tè</t>
  </si>
  <si>
    <t>BÁO CÁO TÌNH HÌNH THỰC HIỆN  NĂM 2020 VÀ  ĐĂNG KÝ KẾ HOẠCH VỐN ĐẦU TƯ PHÁT TRIỂN THUỘC 
NGUỒN CHƯƠNG TRÌNH MỤC TIÊU QUỐC GIA KẾ HOẠCH NĂM 2021</t>
  </si>
  <si>
    <t>UBND các huyện, thành phố; Sở Tài chính</t>
  </si>
  <si>
    <t>BÁO CÁO TIẾN ĐỘ VÀ ĐỀ XUẤT DANH MỤC DỰ ÁN ĐỀ NGHỊ HỖ TRỢ DOANH NGHIỆP ĐẦU TƯ VÀO NÔNG NGHIỆP, NÔNG THÔN THEO NGHỊ ĐỊNH 57/2018/NĐ-CP KẾ HOẠCH VỐN NSTW NĂM 2021</t>
  </si>
  <si>
    <t>(ĐVT: Triệu đồng)</t>
  </si>
  <si>
    <t>Tên dự án</t>
  </si>
  <si>
    <t>Tên Doanh nghiệp</t>
  </si>
  <si>
    <t>Mục tiêu, quy mô dự án (dự kiến)</t>
  </si>
  <si>
    <t>Địa điểm dự kiến (thôn bản, xã, huyện)</t>
  </si>
  <si>
    <t>Quyết định chủ trương đầu tư/ Giấy CNĐKĐT dự án; ngày/tháng/năm</t>
  </si>
  <si>
    <t>TMĐT dự án (dự kiến)</t>
  </si>
  <si>
    <t>Tiến độ thực hiện đến 30/9/2020</t>
  </si>
  <si>
    <t>Thời gian dự kiến hoàn thành</t>
  </si>
  <si>
    <t>Phần vốn NSTW đã được thẩm định (nếu có)</t>
  </si>
  <si>
    <t>Giai đoạn 2016-2020 đã hỗ trợ</t>
  </si>
  <si>
    <t xml:space="preserve">Dự kiến NSNN hỗ trợ giai đoạn 2021-2025 </t>
  </si>
  <si>
    <t>NSTW và lồng ghép các nguồn vốn khác hỗ trợ theo Nghị định 57/2018/NĐ-CP (doanh nghiệp)</t>
  </si>
  <si>
    <t>NSĐP hỗ trợ theo Nghị quyết 12/2019/NQ-HĐND, trong đó:</t>
  </si>
  <si>
    <t>Cơ sở, cách tính</t>
  </si>
  <si>
    <t>Hạ tầng</t>
  </si>
  <si>
    <t>Tín dụng</t>
  </si>
  <si>
    <t>TW</t>
  </si>
  <si>
    <t>HẠ TẦNG</t>
  </si>
  <si>
    <t>Tổng</t>
  </si>
  <si>
    <t>Dự kiến NSTW hỗ trợ</t>
  </si>
  <si>
    <t>Khác</t>
  </si>
  <si>
    <t>Nội dung triển khai</t>
  </si>
  <si>
    <t>Giải ngân</t>
  </si>
  <si>
    <t>ĐP</t>
  </si>
  <si>
    <t>Doanh nghiệp</t>
  </si>
  <si>
    <t xml:space="preserve">Hộ gia đình, cá nhân </t>
  </si>
  <si>
    <t>Dự án 1….</t>
  </si>
  <si>
    <t>Xây dựng nhà máy chế biến mủ cao su</t>
  </si>
  <si>
    <t xml:space="preserve">Công ty Cổ phần cao su Lai Châu </t>
  </si>
  <si>
    <t>5.000 tấn mủ/năm</t>
  </si>
  <si>
    <t>Xã Nậm Tăm, Sìn Hồ</t>
  </si>
  <si>
    <t xml:space="preserve">Số 1634/QĐ-UBND ngày 20/12/2017; 1587/QĐ-UBND ngày 27/11/2019; 487/QĐ-UBND ngày 05/5/2020 của UBND tỉnh </t>
  </si>
  <si>
    <t>- DN dự kiến đầu tư: Công ty Cổ phần cao su Lai Châu (Quyết định chủ trương đầu tư số 1634/QĐ-UBND ngày 20/12/2017)
- Tiến độ thực hiện: Khởi công tháng 12/2018 - Hoàn thành quý III/2020. 
- Công nghệ áp dụng: Công nghệ chế biến cao su SVR 10-20 rút gọn
- Ưu đãi đầu tư và điều kiện áp dụng:
+ Hỗ trợ xây dựng cơ sở hạ tầng, thiết bị nhà máy chế biến;
+ Hỗ trợ tiếp cận tín dụng;
+ Công suất tối thiểu 5.000 tấn mủ/năm.
+ Gắn với vùng nguyên liệu;
- Thời hạn hiệu lực của QĐCTĐT: 50 năm</t>
  </si>
  <si>
    <t xml:space="preserve"> - Về NSTW: 
+ Đối với nhà máy chế biến: Hỗ trợ xây dựng cơ sở hạ tầng, thiết bị theo Điểm a K1 Đ11 NĐ57; Mức hỗ trợ 60% kinh phí đầu tư hạ tầng thiết bị (60%*43.000= 25.800 trđ) và không quá 15 tỷ/dự án. 
  - Về NSĐP:
Hỗ trợ tín dụng: Tính bằng vốn đầu tư*70% mức vay*2,67% chênh lệch*8 năm</t>
  </si>
  <si>
    <t>Trang trại chăn nuôi và sản xuất giống cây trồng</t>
  </si>
  <si>
    <t>Công ty TNHH XD&amp;TM Thắng Lợi</t>
  </si>
  <si>
    <t>5 ha chăn nuôi và trồng rau (quy mô 200 lợn nái; 4000 lợn thịt và 2 ha sản xuất rau và giống cây trồng)</t>
  </si>
  <si>
    <t>Bản Nà Hẻ xã Bum Nưa huyện Mường Tè</t>
  </si>
  <si>
    <t xml:space="preserve">Số 1587/QĐ-UBND ngày 27/11/2019; 487/QĐ-UBND ngày 05/5/2020 của UBND tỉnh </t>
  </si>
  <si>
    <t>Đã hoàn thành hạ tầng đi vào hoạt động</t>
  </si>
  <si>
    <t>- DN dự kiến đầu tư: Công ty TNHH XD&amp;TM Thắng Lợi
- Tiến độ thực hiện: 02 năm
- Công nghệ áp dụng: Chăn nuôi khép kín và trồng rau nhà lưới
- Ưu đãi đầu tư và điều kiện áp dụng:
+Tín dụng
+ quy mô 200 lợn nái; 4000 lợn thịt 
- Dự kiến diện tích đất thực hiện dự án: 
- Hình thức tập trung đất đai: cho thuê, góp vốn bằng quyền sử dụng đất, hợp đồng liên kết…
- Thời hạn hiệu lực của QĐCTĐT: 50 năm</t>
  </si>
  <si>
    <t xml:space="preserve"> - Về NSTW: Đối với sản xuất giống: Hỗ trợ xây dựng cơ sở hạ tầng, thiết bị, cây giống theo K5 Đ9 NĐ57; Mức hỗ trợ 70% kinh phí đầu tư và không quá 3 tỷ/dự án. 
 - NSĐP hỗ trợ Về tín dụng: Tính bằng vốn đầu tư*70% mức vay*2,67% chênh lệch*8 năm
 </t>
  </si>
  <si>
    <t>Biểu mẫu số 6</t>
  </si>
  <si>
    <t>Dự án hoàn thành bàn giao, đưa vào sử dụng trước ngày 31/12/2021</t>
  </si>
  <si>
    <t>Dự án dự kiến hoàn thành năm 2022</t>
  </si>
  <si>
    <t>Ghi chú: Báo cáo cả những dự án được giao kế hoạch năm 2021 nhưng không có nhu cầu đăng ký kế hoạch năm 2022</t>
  </si>
  <si>
    <t>Năm 2021</t>
  </si>
  <si>
    <t>Giải ngân từ KC đến hết kế hoạch năm 2020</t>
  </si>
  <si>
    <t>Trong đó thực hiện riêng năm 2021:</t>
  </si>
  <si>
    <t>Lũy kế vốn đã bố trí đến hết Kế hoạch năm 2021</t>
  </si>
  <si>
    <t>Nhu cầu vốn còn lại sau năm 2021</t>
  </si>
  <si>
    <t>Kế hoạch đầu tư trung hạn giai đoạn 2021-2025</t>
  </si>
  <si>
    <t>Đăng ký kế hoạch vốn NSTW năm 2022</t>
  </si>
  <si>
    <t>BÁO CÁO TÌNH HÌNH THỰC HIỆN  NĂM 2021 VÀ ĐĂNG KÝ KẾ HOẠCH VỐN ĐẦU TƯ PHÁT TRIỂN THUỘC NGUỒN CÂN ĐỐI NGÂN SÁCH ĐỊA PHƯƠNG  NĂM 2022</t>
  </si>
  <si>
    <t>Dự án khởi công mới năm 2022</t>
  </si>
  <si>
    <t>Lũy kế vốn đã bố trí đến hết năm 2021</t>
  </si>
  <si>
    <t>Kế hoạch trung hạn giai đoạn 2021-2025</t>
  </si>
  <si>
    <t>Đăng ký kế hoạch vốn Cân đối NSĐP năm 2022</t>
  </si>
  <si>
    <t>BÁO CÁO NHU CẦU DỰ ÁN SAU QUYẾT TOÁN VÀ ĐĂNG KÝ KẾ HOẠCH VỐN ĐẦU TƯ PHÁT TRIỂN 
NGUỒN CÂN ĐỐI NGÂN SÁCH ĐỊA PHƯƠNG  NĂM 2022 THUỘC NHIỆM VỤ NGÂN SÁCH TỈNH PHẢI BỐ TRÍ</t>
  </si>
  <si>
    <t>Quyết định phê duyệt dự án</t>
  </si>
  <si>
    <t>Quyết định phê duyệt Quyết toán dự án hoàn thành</t>
  </si>
  <si>
    <t>Nguồn vốn thực hiện dự án</t>
  </si>
  <si>
    <t>Giá trị quyết toán được phê duyệt</t>
  </si>
  <si>
    <t>Đăng ký kế hoạch năm 2022</t>
  </si>
  <si>
    <t>Chủ đầu tư</t>
  </si>
  <si>
    <t>Lũy kế vốn đã bố trí (thanh toán) đến hết năm 2021</t>
  </si>
  <si>
    <t>Các dự án khởi công mới năm 2022</t>
  </si>
  <si>
    <t>Ghi chú: Chỉ thống kê và đăng ký những dự án đã có quyết định phê duyệt quyết toán dự án hoàn thành</t>
  </si>
  <si>
    <t>Nhu cầu vốn còn lại phải bố trí sau năm 2021 theo quyết định phê duyệt quyết toán</t>
  </si>
  <si>
    <t>Giải ngân từ 1/1/2021 đến thời điểm báo cáo</t>
  </si>
  <si>
    <t>Ước giải ngân từ 01/01/2021 đến thời điểm báo cáo</t>
  </si>
  <si>
    <t>Lũy kế từ khởi công đến thời điểm báo cáo</t>
  </si>
  <si>
    <t>KLTH đến thời điểm báo cáo</t>
  </si>
  <si>
    <t>Thực hiện đến thời điểm báo cáo</t>
  </si>
  <si>
    <t>Chi xây dựng cơ bản tập trung vốn trong nước</t>
  </si>
  <si>
    <t>d</t>
  </si>
  <si>
    <t>Các dự án dự chuyển tiếp hoàn thành sau năm 2022</t>
  </si>
  <si>
    <t>Sắp xếp ổn định các điểm dân cư: Mò Lò, Sa Thàng xã Mù Cả, điểm Nậm Kha Á, Pà Khà, U Na1-2, Tia Ma Mủ, Pa Tết xã Tà Tổng, huyện Mường Tè;</t>
  </si>
  <si>
    <t>Sắp xếp ổn định dân cư 02 xã Tà Tổng, Mù Cả</t>
  </si>
  <si>
    <t>Nâng cấp đường giao thông Nậm Lằn - Mốc 17</t>
  </si>
  <si>
    <t>Nâng cấp đường giao thông đến trung tâm các xã huyện Mường Tè</t>
  </si>
  <si>
    <t>Nâng cấp hệ thống nước sinh hoạt thị trấn Mường Tè</t>
  </si>
  <si>
    <t>Tà Tổng</t>
  </si>
  <si>
    <t>GT;TL;NSH;MB cho 281 hộ</t>
  </si>
  <si>
    <t>20-23</t>
  </si>
  <si>
    <t>Mù Cả + Tà Tổng</t>
  </si>
  <si>
    <t>GT;MB;NSH cho 96 hộ</t>
  </si>
  <si>
    <t>H. Mường Tè</t>
  </si>
  <si>
    <t>NC 35km; LM 40km</t>
  </si>
  <si>
    <t>22-24</t>
  </si>
  <si>
    <t>71,5km</t>
  </si>
  <si>
    <t>22-25</t>
  </si>
  <si>
    <t>Thị trấn</t>
  </si>
  <si>
    <t>Bổ sung, nâng cấp</t>
  </si>
  <si>
    <t>1734-04/12/2020</t>
  </si>
  <si>
    <t>1735-04/12/2020</t>
  </si>
  <si>
    <t>997-30/07/2021</t>
  </si>
  <si>
    <t>BÁO CÁO TÌNH HÌNH THỰC HIỆN NĂM 2021 VÀ ĐĂNG KÝ KẾ HOẠCH VỐN ĐẦU TƯ NGUỒN NGÂN SÁCH TRUNG ƯƠNG NĂM 2022</t>
  </si>
  <si>
    <t>Đường từ thị trấn Mường Tè đến Nậm Nhọ, huyện Mường Tè</t>
  </si>
  <si>
    <t>Đường Pắc Ma - U Ma Tu Khòong ( đoạn Pắc Ma - Thu Lũm ), huyện Mường Tè.</t>
  </si>
  <si>
    <t>Kè chống xói, lở bảo vệ bờ suối khu vực cột Mốc số 18, Ka Lăng</t>
  </si>
  <si>
    <t>Sân vận động huyện Mường Tè</t>
  </si>
  <si>
    <t>Đường giao thông tuyến Pa Ủ - Hà Si</t>
  </si>
  <si>
    <t>123
28/10/2016</t>
  </si>
  <si>
    <t>1296
30/10/2013</t>
  </si>
  <si>
    <t>1944-06/11/2008</t>
  </si>
  <si>
    <t>656/08-6-2021</t>
  </si>
  <si>
    <t>1214/31-8-2020</t>
  </si>
  <si>
    <t>10/08-01-2021</t>
  </si>
  <si>
    <t>1330 31/10/2013</t>
  </si>
  <si>
    <t>94-28/10/2016</t>
  </si>
  <si>
    <t>3073-17/12/2012</t>
  </si>
  <si>
    <t>658-28/5/2010</t>
  </si>
  <si>
    <t>689-16/6/2011</t>
  </si>
  <si>
    <t>Dự án hoàn thành bàn giao, dưa vào sử dụng trước 31/12/2021</t>
  </si>
  <si>
    <t>Đường giao thông liên vùng Tá Bạ - Pa Ủ</t>
  </si>
  <si>
    <t>Tá Bạ - Pa Ủ</t>
  </si>
  <si>
    <t>28,91 km</t>
  </si>
  <si>
    <t>16-21</t>
  </si>
  <si>
    <t>31-30/03/2016</t>
  </si>
  <si>
    <t>Các dự án chuyển tiếp hoàn thành sau năm 2022</t>
  </si>
  <si>
    <t>Tuyến kè chống sói lở bảo vệ bờ sông biên giới khu vực mốc 18 (2) đến mốc 19 xã Ka Lăng</t>
  </si>
  <si>
    <t>Ka Lăng</t>
  </si>
  <si>
    <t>17-21</t>
  </si>
  <si>
    <t>142-31.10.2016</t>
  </si>
  <si>
    <t>Hạ tầng sắp xếp dân cư vùng thiên tai bản Nà Hừ xã Bum Nưa, huyện Mường Tè</t>
  </si>
  <si>
    <t>Bum Nưa</t>
  </si>
  <si>
    <t>Kè, L=385,1m</t>
  </si>
  <si>
    <t>207-09/03/2021</t>
  </si>
  <si>
    <t>Ước thực hiện đến thời điểm 31/12/2021</t>
  </si>
  <si>
    <t>Ước giải ngân từ 01/01/2021 đến thời điểm 31/01/2022</t>
  </si>
  <si>
    <t>UBND huyện Mường Tè</t>
  </si>
  <si>
    <t>Các dự án ngân sách tỉnh quản lý</t>
  </si>
  <si>
    <t>03 cầu qua sông Đà và hệ thống đường ngang phía tây sông Đà, huyện Mường Tè, tỉnh Lai Châu</t>
  </si>
  <si>
    <t>1188-24/10/2013</t>
  </si>
  <si>
    <t>Tá Bạ</t>
  </si>
  <si>
    <t>Sắp xếp ổn định dân cư xã biên giới bản Mù Su - Mù Cả, huyện Mường Tè</t>
  </si>
  <si>
    <t>Mù Cả</t>
  </si>
  <si>
    <t>35 hộ (178 khẩu)</t>
  </si>
  <si>
    <t>15-17</t>
  </si>
  <si>
    <t>1354-28/10/2014</t>
  </si>
  <si>
    <t>Đường giao thông đến bản Là Pê 1, 2, xã Tá Bạ, huyện Mường Tè</t>
  </si>
  <si>
    <t>14,8km</t>
  </si>
  <si>
    <t>14-17</t>
  </si>
  <si>
    <t>50-31/03/2016</t>
  </si>
  <si>
    <t>Trạm y tế thị trấn Mường Tè, huyện Mường Tè</t>
  </si>
  <si>
    <t>Thị Trấn</t>
  </si>
  <si>
    <t>16-17</t>
  </si>
  <si>
    <t>33-30/03/2016</t>
  </si>
  <si>
    <t>S sàn 807m2</t>
  </si>
  <si>
    <t>16-18</t>
  </si>
  <si>
    <t>21.340m2</t>
  </si>
  <si>
    <t>Trụ sở thị trấn Mường Tè, huyện Mường Tè</t>
  </si>
  <si>
    <t>14-16</t>
  </si>
  <si>
    <t>Đường giao thông Cao Chải - Xé Ma xã Tà Tổng, huyện Mường Tè</t>
  </si>
  <si>
    <t>11-15</t>
  </si>
  <si>
    <t>Nâng cấp đường Pa Ủ - Hà Xi, xã Pa Ủ, huyện Mường Tè</t>
  </si>
  <si>
    <t>Pa Ủ</t>
  </si>
  <si>
    <t>17-19</t>
  </si>
  <si>
    <t>17,5km</t>
  </si>
  <si>
    <t>50-31/3/2016</t>
  </si>
  <si>
    <t>2021</t>
  </si>
  <si>
    <t>Dự án hoàn thành, đã phê duyệt quyết toán</t>
  </si>
  <si>
    <t>đ</t>
  </si>
  <si>
    <t>2016</t>
  </si>
  <si>
    <t>Cân đối ngân sách cấp huyện</t>
  </si>
  <si>
    <t>DA QT</t>
  </si>
  <si>
    <t>2017</t>
  </si>
  <si>
    <t>2018</t>
  </si>
  <si>
    <t>2015</t>
  </si>
  <si>
    <t>21-24</t>
  </si>
  <si>
    <t>Đường trục chính bản Nậm Củm xã Bum Nưa</t>
  </si>
  <si>
    <t>2141A-28/10/2016</t>
  </si>
  <si>
    <t>Sửa chữa, nâng cấp nước sinh hoạt Bản Giẳng</t>
  </si>
  <si>
    <t>Mường Tè</t>
  </si>
  <si>
    <t>563A-29/3/2016</t>
  </si>
  <si>
    <t>Tu sửa Thủy lợi Huổi Cuổng, thị trấn, huyện Mường Tè</t>
  </si>
  <si>
    <t>Vàng San</t>
  </si>
  <si>
    <t>17-18</t>
  </si>
  <si>
    <t>2151-28/10/2016</t>
  </si>
  <si>
    <t>Tu sửa, nâng cấp NSH các bản xã Bum Nưa (GĐ II)</t>
  </si>
  <si>
    <t>370 hộ</t>
  </si>
  <si>
    <t>1304-30/08/2017</t>
  </si>
  <si>
    <t>Trường tiểu học xã Bum Nưa (Giai đoạn I)</t>
  </si>
  <si>
    <t>544-25/3/2016</t>
  </si>
  <si>
    <t>Phụ trợ trường mầm non Tá Bạ, huyện Mường Tè</t>
  </si>
  <si>
    <t>1591-13/11/2017</t>
  </si>
  <si>
    <t>Đường giao thông nông thôn (điểm đầu từ cửa suối km0+00 - điểm cuối bản Huổi Chát II km5+107,71) bản Huổi Héo, xã Nậm Manh, huyện Mường Tè (nay là huyện Nậm Nhùn)</t>
  </si>
  <si>
    <t xml:space="preserve"> Nậm Nhùn</t>
  </si>
  <si>
    <t>Nước sinh hoạt điểm ĐCĐC Xé Ma xã Tà Tổng</t>
  </si>
  <si>
    <t>15-16</t>
  </si>
  <si>
    <t>2174-30/10/2014</t>
  </si>
  <si>
    <t>Đầu tư 12 phòng học các trường MN huyện Mường Tè</t>
  </si>
  <si>
    <t>12 phòng</t>
  </si>
  <si>
    <t>1322-27/10/2017</t>
  </si>
  <si>
    <t>Dự toán sau đấu thầu, chỉ thẩu hoặc QT</t>
  </si>
  <si>
    <t>LG TPCP</t>
  </si>
  <si>
    <t>Nâng cấp đường GTNT TTX Thu Lũm đến điểm ĐCĐC Thu Lũm 2 (Hòn đá trắng) xã Thu Lũm</t>
  </si>
  <si>
    <t>NLH tiểu học bản Mù Cả (trung tâm) xã Mù Cả</t>
  </si>
  <si>
    <t>Hạ tầng kỹ thuật trung tâm thị trấn huyện Mường Tè</t>
  </si>
  <si>
    <t>Nhà bán trú học sinh trường PTDT bán trú tiểu học xã Mù Cà</t>
  </si>
  <si>
    <t>Trường PTDT bán trú Tà Tổng (Điểm Cao Chải) xã Tà Tổng</t>
  </si>
  <si>
    <t>579A/QĐ-UBND</t>
  </si>
  <si>
    <t>2128
28/10/2016</t>
  </si>
  <si>
    <t>2120A-27/10/2016</t>
  </si>
  <si>
    <t>1551-09/08/2018</t>
  </si>
  <si>
    <t>746-18/08/2017</t>
  </si>
  <si>
    <t>Thu lũm</t>
  </si>
  <si>
    <t>Mù cả</t>
  </si>
  <si>
    <t>18-19</t>
  </si>
  <si>
    <t>LG vốn BIDV</t>
  </si>
  <si>
    <t>Mặt bằng hạ tầng kỹ thuật điểm ĐCĐC  Là Si, xã Tá Bạ</t>
  </si>
  <si>
    <t>Xây dựng phòng họp Huyện ủy, huyện Mường Tè</t>
  </si>
  <si>
    <t>Sắp xếp dân cư vùng thiên tai bản Pa Thoóng trên với bản Đầu Nậm Xả</t>
  </si>
  <si>
    <t>Hạ tầng kỹ thuật trung tâm thị trấn (GĐII)</t>
  </si>
  <si>
    <t>Trường tiểu học số 2, xã Pa Ủ (GĐ1)</t>
  </si>
  <si>
    <t>Phụ trợ Trường THCS, xã Pa Vệ Sủ</t>
  </si>
  <si>
    <t xml:space="preserve">Bố trí sắp xếp dân cư bản A Mại và bản Phí Chi C, xã Pa Vệ Sủ </t>
  </si>
  <si>
    <t>Nâng cấp đường giao thông Ka Lăng - Là Si, xã Ka Lăng</t>
  </si>
  <si>
    <t>Trường Tiểu học Pa Vệ Sủ</t>
  </si>
  <si>
    <t>32 hộ</t>
  </si>
  <si>
    <t>19-21</t>
  </si>
  <si>
    <t>2048-31/10/18</t>
  </si>
  <si>
    <t>Cấp III</t>
  </si>
  <si>
    <t>20-22</t>
  </si>
  <si>
    <t>2824-18/10/19</t>
  </si>
  <si>
    <t>Bum Tở</t>
  </si>
  <si>
    <t>GT; MB; NSH cho 36 hộ</t>
  </si>
  <si>
    <t>2946a/31.10.19</t>
  </si>
  <si>
    <t>GT, thoát nước, cây xanh</t>
  </si>
  <si>
    <t>18-20</t>
  </si>
  <si>
    <t>1510a-31.10.2017</t>
  </si>
  <si>
    <t>6 P BT</t>
  </si>
  <si>
    <t>19-20</t>
  </si>
  <si>
    <t>2051A-31/10/2018</t>
  </si>
  <si>
    <t>Pa Vệ Sủ</t>
  </si>
  <si>
    <t>5 phòng CN</t>
  </si>
  <si>
    <t>1509A/30.10.17</t>
  </si>
  <si>
    <t>xã Pa Vệ Sủ</t>
  </si>
  <si>
    <t>34 hộ, GT, NSH</t>
  </si>
  <si>
    <t>113B/24.01.2019</t>
  </si>
  <si>
    <t>24km</t>
  </si>
  <si>
    <t>1319/29.10.18</t>
  </si>
  <si>
    <t>12 PLH +09 phòng BT, PT</t>
  </si>
  <si>
    <t>20-21</t>
  </si>
  <si>
    <t>2937-30.10.19</t>
  </si>
  <si>
    <t>LG NTM</t>
  </si>
  <si>
    <t>LG 135</t>
  </si>
  <si>
    <t>LG 30a</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</si>
  <si>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</si>
  <si>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</si>
  <si>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</si>
  <si>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</si>
  <si>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</si>
  <si>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</si>
  <si>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</si>
  <si>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</si>
  <si>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</si>
  <si>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</si>
  <si>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Cấp III, 2 tầng; phụ trợ</t>
  </si>
  <si>
    <t>3558-31/12/2020</t>
  </si>
  <si>
    <t>Sửa chữa nhà lớp học, nhà bán trú và các HMPT trường THCS xã Mù Cả</t>
  </si>
  <si>
    <t>SC 8PLH, 14PBT, 6PCV, phụ trợ</t>
  </si>
  <si>
    <t>3561-31/12/2020</t>
  </si>
  <si>
    <t>Kè chống sạt bảo vệ trường TH, THCS, xã Tá Bạ</t>
  </si>
  <si>
    <t>Kè BT</t>
  </si>
  <si>
    <t>Thủy lợi Nhù Cư Ló Cá, xã Thu Lũm</t>
  </si>
  <si>
    <t>18 ha, 1 vụ</t>
  </si>
  <si>
    <t>Thủy lợi Phu Khà Ló Cá, xã Thu Lũm</t>
  </si>
  <si>
    <t>16 ha</t>
  </si>
  <si>
    <t>3554-31/12/2020</t>
  </si>
  <si>
    <t>Nâng cấp thủy lợi Nậm Dính, xã Tà Tổng</t>
  </si>
  <si>
    <t>12 ha</t>
  </si>
  <si>
    <t>Trường mầm non xã Ka Lăng, huyện Mường Tè (Hạng mục phụ trợ)</t>
  </si>
  <si>
    <t>Xã Ka Lăng</t>
  </si>
  <si>
    <t>Phòng họp trực tuyến Huyện ủy, huyện Mường Tè (GĐII)</t>
  </si>
  <si>
    <t>Nhà đa năng trường THCS thị trấn, huyện Mường Tè</t>
  </si>
  <si>
    <t>Hạ tầng đô thị, điện chiếu sáng thị trấn Mường Tè, huyện Mường Tè</t>
  </si>
  <si>
    <t>MB + phụ trợ</t>
  </si>
  <si>
    <t>Thiết bị + Phụ trợ</t>
  </si>
  <si>
    <t>Cấp III, Sxd=650m2+ PT</t>
  </si>
  <si>
    <t>Hạ tầng + điện</t>
  </si>
  <si>
    <t>KCM 2022</t>
  </si>
  <si>
    <t>Rãnh thoát nước vệ sinh môi trường bản Nậm Thú, xã Can Hồ</t>
  </si>
  <si>
    <t>Xã Can Hồ</t>
  </si>
  <si>
    <t>Rãnh thoát nước vệ sinh môi trường bản Thu Lũm, xã Thu Lũm</t>
  </si>
  <si>
    <t>22-23</t>
  </si>
  <si>
    <t>xã Thu Lũm</t>
  </si>
  <si>
    <t>2022</t>
  </si>
  <si>
    <t>ƯỚC TÌNH HÌNH THỰC HIỆN KẾ HOẠCH ĐẦU TƯ CÔNG NĂM 2021 VÀ
DỰ KIẾN KẾ HOẠCH ĐẦU TƯ CÔNG NĂM 2022</t>
  </si>
  <si>
    <t>Nguồn vốn</t>
  </si>
  <si>
    <t xml:space="preserve">Vốn NSNN </t>
  </si>
  <si>
    <t>Vốn ngân sách địa phương</t>
  </si>
  <si>
    <t>-</t>
  </si>
  <si>
    <t>+</t>
  </si>
  <si>
    <t>Vốn đầu tư trong cân đối ngân sách địa phương tỉnh quản lý</t>
  </si>
  <si>
    <t>Vốn đầu tư trong cân đối ngân sách địa phương huyện quản lý</t>
  </si>
  <si>
    <t>Nguồn vốn đầu tư nguồn sử dụng đất</t>
  </si>
  <si>
    <t>Nguồn xổ số kiến thiết (thực hiện chương trình MTQG xây dựng NTM)</t>
  </si>
  <si>
    <t>Vốn trong nước</t>
  </si>
  <si>
    <t>Nguồn vốn thu hợp pháp khác</t>
  </si>
  <si>
    <t>Biểu tổng hợp</t>
  </si>
  <si>
    <t>2020</t>
  </si>
  <si>
    <t>2019</t>
  </si>
  <si>
    <t>Mặt, thoát nước đường Nậm Hản - Nậm Phìn xã Mường Tè</t>
  </si>
  <si>
    <t>91-28/10/2016</t>
  </si>
  <si>
    <t xml:space="preserve"> Mặt đường, thoát nước đường GT đến bản Nậm Xuổng + Nậm Sẻ xã Vàng San </t>
  </si>
  <si>
    <t>2047-31/10/2018</t>
  </si>
  <si>
    <t>Đường GT Nậm Phìn - Cờ Lò 1</t>
  </si>
  <si>
    <t>Ban QLCT DA PTKT-XH huyện Mường Tè</t>
  </si>
  <si>
    <t xml:space="preserve">Vốn ngân sách trung ương </t>
  </si>
  <si>
    <t>Giải ngân từ 01/01/2021 đến 20/10/2021</t>
  </si>
  <si>
    <t>Ước giải ngân từ 01/01/2021 đến 31/01/2022</t>
  </si>
  <si>
    <t>Nhu cầu còn lại sau 2021</t>
  </si>
  <si>
    <t>Đăng ký kế hoạch năm 2022</t>
  </si>
  <si>
    <t>Kế hoạch trung hạn 2021-2025</t>
  </si>
  <si>
    <t>Trường THCS xã Vàng San</t>
  </si>
  <si>
    <t>1113-21/10/2013</t>
  </si>
  <si>
    <t>1332-27/10/2014</t>
  </si>
  <si>
    <t>Đường GT đến điểm ĐCĐC Nậm Kha Á (Tia Sùng Cái) xã Tà Tổng</t>
  </si>
  <si>
    <t>Đường GT đến điểm ĐCĐC Tia Ma Mủ xã Tà Tổng</t>
  </si>
  <si>
    <t>1330-27/10/2014</t>
  </si>
  <si>
    <t>Đang thẩm tra QT</t>
  </si>
  <si>
    <t>Đã thẩm tra QT</t>
  </si>
  <si>
    <t>Ước thực hiện đến 31/01/22</t>
  </si>
  <si>
    <t>Trong đó vốn kéo dài 2020 sang 2021 là 12.198 triệu đồng</t>
  </si>
  <si>
    <t>Vốn các Chương trình MTQG</t>
  </si>
  <si>
    <t>Chương trình MTQG xây dựng NTM</t>
  </si>
  <si>
    <t>Chương trình MTQG giảm nghèo bền vững</t>
  </si>
  <si>
    <t>Chương trình 30</t>
  </si>
  <si>
    <t>Chương trình 135</t>
  </si>
  <si>
    <t>Vốn kéo dài 2020 sang 2021</t>
  </si>
  <si>
    <t xml:space="preserve">BÁO CÁO TÌNH HÌNH THỰC HIỆN KẾ HOẠCH VỐN ĐẦU TƯ NHÀ NƯỚC NĂM 2020
ĐƯỢC PHÉP KÉO DÀI THỜI GIAN THANH TOÁN SANG NĂM 2021 </t>
  </si>
  <si>
    <t>(Kèm theo Báo cáo số: ……... /BC-UBND ngày …….tháng …. năm 2021 của UBND huyện Mường Tè)</t>
  </si>
  <si>
    <t>Danh mục dự án</t>
  </si>
  <si>
    <t>Kế hoạch vốn năm 2020</t>
  </si>
  <si>
    <t>Kế hoạch vốn năm 2020 được kéo dài sang năm 2021</t>
  </si>
  <si>
    <t>Giá trị giải ngân</t>
  </si>
  <si>
    <t>Số Quyết định (ngày, tháng, năm ban hành)</t>
  </si>
  <si>
    <t>Lũy kế giá trị thực hiện từ khởi công đến thời điểm báo cáo</t>
  </si>
  <si>
    <t>Riêng năm 2021 (Từ 01/01/2021 đến thời điểm báo cáo)</t>
  </si>
  <si>
    <t>Lũy kế giá trị giải ngân từ khởi công đến thời điểm báo cáo</t>
  </si>
  <si>
    <t>CẤP TỈNH QUẢN LÝ</t>
  </si>
  <si>
    <t>Các dự án hoàn thành trước ngày 31/12/2020</t>
  </si>
  <si>
    <t>Các dự án dự kiến hoàn thành năm 2021</t>
  </si>
  <si>
    <t>Các dự án chuyển tiếp, hoàn thành sau năm 2021</t>
  </si>
  <si>
    <t>CẤP HUYỆN QUẢN LÝ</t>
  </si>
  <si>
    <t>Nguồn vốn chương trình MTQG (Chương trình 30a)</t>
  </si>
  <si>
    <t>Sửa chữa, nâng cấp thủy lợi Nà Thé, bản Nậm Hản, xã Mường Tè</t>
  </si>
  <si>
    <t>38-24/02/20</t>
  </si>
  <si>
    <t>Nguồn vốn chương trình MTQG (Chương trình 135)</t>
  </si>
  <si>
    <t>Nhà Văn hóa bản Nậm Pặm</t>
  </si>
  <si>
    <t>303/29.10.18</t>
  </si>
  <si>
    <t>Thủy lợi Khoang Thèn, xã Pa Vệ Sủ</t>
  </si>
  <si>
    <t>207/29.10.18</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</si>
  <si>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</si>
  <si>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</si>
  <si>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</si>
  <si>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</si>
  <si>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</si>
  <si>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</si>
  <si>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</si>
  <si>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</si>
  <si>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</si>
  <si>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</si>
  <si>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</si>
  <si>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</si>
  <si>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</si>
  <si>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</si>
  <si>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</si>
  <si>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Nguồn vốn chương trình MTQG xây dựng NTM</t>
  </si>
  <si>
    <t>Vốn đầu tư hỗ trợ cơ sở hạ tầng các xã thực hiện xây dựng nông thôn mới</t>
  </si>
  <si>
    <t>Không áp dụng cơ chế đặc thù</t>
  </si>
  <si>
    <t>Áp dụng cơ chế đặc thù</t>
  </si>
  <si>
    <t>Hỗ trợ đường giao thông, trục bản, nội bản, nội đồng rãnh thoát nước các bản: Bản bó, bản Giẳng, Nậm Pặm, Đon Lạt, Nậm Hẳn</t>
  </si>
  <si>
    <t>304/29.10.2018</t>
  </si>
  <si>
    <t>Đường ra khu dân cư và khu sản xuất bản Nà Lang</t>
  </si>
  <si>
    <t>303/30.10.2018</t>
  </si>
  <si>
    <t>Nhà văn hóa xã Mù Cả</t>
  </si>
  <si>
    <t>163/29.10.2018</t>
  </si>
  <si>
    <t>Nâng cấp thủy lợi Lắng Phíu bản Nậm Khao</t>
  </si>
  <si>
    <t>192a/31.10.2018</t>
  </si>
  <si>
    <t>Đường giao thông nội bản trục bản, nội đồng các bản xã Vàng San</t>
  </si>
  <si>
    <t>227/31.10.2018</t>
  </si>
  <si>
    <t>58/31.10.2018</t>
  </si>
  <si>
    <t>Đường giao thông trục bản, nội bản, rãnh thoát nước điểm ĐCĐC A Mại</t>
  </si>
  <si>
    <t>174/11.11.19</t>
  </si>
  <si>
    <t>Tu sửa NSH các bản: Vàng San; Pắc Pạ; Đán Đón</t>
  </si>
  <si>
    <t>187a/11.11.2019</t>
  </si>
  <si>
    <t>Đường giao thông nội bản, nội đồng các bản xã Vàng San (GĐ 2)</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</si>
  <si>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</si>
  <si>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</si>
  <si>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</si>
  <si>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</si>
  <si>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280/11.11.19</t>
  </si>
  <si>
    <t>Mở rộng nền đường + cứng hóa đường ra khu sản xuất (Ứ Ma; Chà Kế; Ho Gia, bản Pha Bu), xã Pa Ủ, huyện Mường Tè</t>
  </si>
  <si>
    <t>279/11.11.19</t>
  </si>
  <si>
    <t>Xã Pa Vệ Sủ</t>
  </si>
  <si>
    <t>Mở rộng nền + cứng hóa mặt đường ra khu sản xuất (Sín Chải C, Sín Chải A, Chà Gá, Khoang Thèn), xã Pa Vệ Sủ, huyện Mường Tè</t>
  </si>
  <si>
    <t>166/11.11.19</t>
  </si>
  <si>
    <t>Ước thực hiện (Từ 01/01/2021 đến 31/12/2021)</t>
  </si>
  <si>
    <t>Biểu số 04</t>
  </si>
  <si>
    <t>Kế hoạch vốn giao và giải ngân</t>
  </si>
  <si>
    <t>Ước KL thực hiện từ 01/01/2021 đến 31/12/2021</t>
  </si>
  <si>
    <t>Đường giao thông trục bản, nội bản, nội đồng rãnh thoát nước các bản: Nậm Hạ A, xã Can Hồ</t>
  </si>
  <si>
    <t>Ngân sách huyện</t>
  </si>
  <si>
    <t>ĐVT: Đồng</t>
  </si>
  <si>
    <t>ghi chú</t>
  </si>
  <si>
    <t xml:space="preserve">Tỷ lệ giải ngân </t>
  </si>
  <si>
    <t xml:space="preserve">Tỷ lệ giải ngân đến 08/11/2021 </t>
  </si>
  <si>
    <t>Ước tỷ lệ giải ngân đến 31/01/2022</t>
  </si>
  <si>
    <t>(Biểu mẫu kèm theo văn bản số             /SKHĐT-TH ngày         tháng 6 năm 2015)</t>
  </si>
  <si>
    <t>KL thực hiện từ 01/01/2021 đến 08/11/2021</t>
  </si>
  <si>
    <t>Vốn đầu tư trong cân đối ngân sách địa phương (không bao gồm thu SDĐ đất, xổ số)</t>
  </si>
  <si>
    <t>Lĩnh vực giao thông, hạ tầng sắp xếp dân cư</t>
  </si>
  <si>
    <t>Lĩnh vực thủy lợi, hạ tầng kỹ thuật</t>
  </si>
  <si>
    <t>Dự án hoàn thành bàn giao, đưa vào sử dụng trước 31/12/2021</t>
  </si>
  <si>
    <t>(Kèm theo Báo cáo số:            /BC-UBND, ngày        tháng       năm 2021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</si>
</sst>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6">
    <numFmt numFmtId="43" formatCode="_(* #,##0.00_);_(* \(#,##0.00\);_(* &quot;-&quot;??_);_(@_)"/>
    <numFmt numFmtId="164" formatCode="_-* #,##0.00\ _V_N_D_-;\-* #,##0.00\ _V_N_D_-;_-* &quot;-&quot;??\ _V_N_D_-;_-@_-"/>
    <numFmt numFmtId="165" formatCode="_(* #,##0.00_);_(* \(#,##0.00\);_(* \-??_);_(@_)"/>
    <numFmt numFmtId="166" formatCode="_(* #,##0_);_(* \(#,##0\);_(* \-??_);_(@_)"/>
    <numFmt numFmtId="167" formatCode="_-\$* #,##0_-;&quot;-$&quot;* #,##0_-;_-\$* \-_-;_-@_-"/>
    <numFmt numFmtId="168" formatCode="##.##%"/>
    <numFmt numFmtId="169" formatCode="_-\€* #,##0.00_-;&quot;-€&quot;* #,##0.00_-;_-\€* \-??_-;_-@_-"/>
    <numFmt numFmtId="170" formatCode="_-\€* #,##0_-;&quot;-€&quot;* #,##0_-;_-\€* \-_-;_-@_-"/>
    <numFmt numFmtId="171" formatCode="#.##00"/>
    <numFmt numFmtId="172" formatCode="_-* #,##0_-;\-* #,##0_-;_-* \-_-;_-@_-"/>
    <numFmt numFmtId="173" formatCode="_-* ###,0\.00_-;\-* ###,0\.00_-;_-* \-??_-;_-@_-"/>
    <numFmt numFmtId="174" formatCode="\$#,##0_);[Red]&quot;($&quot;#,##0\)"/>
    <numFmt numFmtId="175" formatCode="_(\$* #,##0_);_(\$* \(#,##0\);_(\$* \-_);_(@_)"/>
    <numFmt numFmtId="176" formatCode="_-* #,##0\ _F_-;\-* #,##0\ _F_-;_-* &quot;- &quot;_F_-;_-@_-"/>
    <numFmt numFmtId="177" formatCode="_-* #,##0&quot; $&quot;_-;\-* #,##0&quot; $&quot;_-;_-* &quot;- $&quot;_-;_-@_-"/>
    <numFmt numFmtId="178" formatCode="_-* #,##0.00_-;\-* #,##0.00_-;_-* \-??_-;_-@_-"/>
    <numFmt numFmtId="179" formatCode="_-* #,##0.00\ _₫_-;\-* #,##0.00\ _₫_-;_-* \-??\ _₫_-;_-@_-"/>
    <numFmt numFmtId="180" formatCode="_-* #,##0.00\ _F_-;\-* #,##0.00\ _F_-;_-* \-??\ _F_-;_-@_-"/>
    <numFmt numFmtId="181" formatCode="_(&quot;$ &quot;* #,##0_);_(&quot;$ &quot;* \(#,##0\);_(&quot;$ &quot;* \-_);_(@_)"/>
    <numFmt numFmtId="182" formatCode="_-* #,##0&quot; F&quot;_-;\-* #,##0&quot; F&quot;_-;_-* &quot;- F&quot;_-;_-@_-"/>
    <numFmt numFmtId="183" formatCode="_(* #,##0_);_(* \(#,##0\);_(* \-_);_(@_)"/>
    <numFmt numFmtId="184" formatCode="_-* #,##0\ _₫_-;\-* #,##0\ _₫_-;_-* &quot;- &quot;_₫_-;_-@_-"/>
    <numFmt numFmtId="185" formatCode="_-* #,##0\ _$_-;\-* #,##0\ _$_-;_-* &quot;- &quot;_$_-;_-@_-"/>
    <numFmt numFmtId="186" formatCode="0%;\(0%\)"/>
    <numFmt numFmtId="187" formatCode="0.0%"/>
    <numFmt numFmtId="188" formatCode="_ \\* #,##0_ ;_ \\* \-#,##0_ ;_ \\* \-_ ;_ @_ "/>
    <numFmt numFmtId="189" formatCode=";;"/>
    <numFmt numFmtId="190" formatCode="_-\\* #,##0.00_-;&quot;-\&quot;* #,##0.00_-;_-\\* \-??_-;_-@_-"/>
    <numFmt numFmtId="191" formatCode="\$#,##0.00"/>
    <numFmt numFmtId="192" formatCode="\$#,##0.00_);&quot;($&quot;#,##0.00\)"/>
    <numFmt numFmtId="193" formatCode="_-\\* #,##0_-;&quot;-\&quot;* #,##0_-;_-\\* \-_-;_-@_-"/>
    <numFmt numFmtId="194" formatCode="\$#,##0.00_);[Red]&quot;($&quot;#,##0.00\)"/>
    <numFmt numFmtId="195" formatCode="##,###.##"/>
    <numFmt numFmtId="196" formatCode="_-* #,##0.00&quot; F&quot;_-;\-* #,##0.00&quot; F&quot;_-;_-* \-??&quot; F&quot;_-;_-@_-"/>
    <numFmt numFmtId="197" formatCode="#0.##"/>
    <numFmt numFmtId="198" formatCode="0.000_)"/>
    <numFmt numFmtId="199" formatCode="#,##0.00;[Red]#,##0.00"/>
    <numFmt numFmtId="200" formatCode="#,##0.0_);\(#,##0.0\)"/>
    <numFmt numFmtId="201" formatCode="_ &quot;R &quot;* #,##0_ ;_ &quot;R &quot;* \-#,##0_ ;_ &quot;R &quot;* \-_ ;_ @_ "/>
    <numFmt numFmtId="202" formatCode="##,##0%"/>
    <numFmt numFmtId="203" formatCode="#,###%"/>
    <numFmt numFmtId="204" formatCode="##.##"/>
    <numFmt numFmtId="205" formatCode="###,###"/>
    <numFmt numFmtId="206" formatCode="###.###"/>
    <numFmt numFmtId="207" formatCode="##,###.####"/>
    <numFmt numFmtId="208" formatCode="\$#,##0_);&quot;($&quot;#,##0\)"/>
    <numFmt numFmtId="209" formatCode="\$#,##0\ ;&quot;($&quot;#,##0\)"/>
    <numFmt numFmtId="210" formatCode="0.0000%"/>
    <numFmt numFmtId="211" formatCode="##,##0.##"/>
    <numFmt numFmtId="212" formatCode="0.000"/>
    <numFmt numFmtId="213" formatCode="&quot;US$&quot;#,##0.00;&quot;(US$&quot;#,##0.00\)"/>
    <numFmt numFmtId="214" formatCode="_(&quot;§g &quot;#,##0_);_(&quot;§g (&quot;#,##0\);_(&quot;§g -&quot;??_);_(@_)"/>
    <numFmt numFmtId="215" formatCode="_(&quot;§g &quot;#,##0_);_(&quot;§g (&quot;#,##0\);_(&quot;§g -&quot;_);_(@_)"/>
    <numFmt numFmtId="216" formatCode="#,##0;[Red]#,##0"/>
    <numFmt numFmtId="217" formatCode="&quot;§g&quot;#,##0_);&quot;(§g&quot;#,##0\)"/>
    <numFmt numFmtId="218" formatCode="_-* #,##0\ _?_-;\-* #,##0\ _?_-;_-* &quot;- &quot;_?_-;_-@_-"/>
    <numFmt numFmtId="219" formatCode="_-* #,##0.00\ _?_-;\-* #,##0.00\ _?_-;_-* \-??\ _?_-;_-@_-"/>
    <numFmt numFmtId="220" formatCode="_-&quot;VND&quot;* #,##0_-;&quot;-VND&quot;* #,##0_-;_-&quot;VND&quot;* \-_-;_-@_-"/>
    <numFmt numFmtId="221" formatCode="_(&quot;Rp&quot;* #,##0.00_);_(&quot;Rp&quot;* \(#,##0.00\);_(&quot;Rp&quot;* \-??_);_(@_)"/>
    <numFmt numFmtId="222" formatCode="#,##0.00&quot; FB&quot;;[Red]\-#,##0.00&quot; FB&quot;"/>
    <numFmt numFmtId="223" formatCode="_-* #,##0\ _k_r_-;\-* #,##0\ _k_r_-;_-* &quot;- &quot;_k_r_-;_-@_-"/>
    <numFmt numFmtId="224" formatCode="#,##0&quot; $&quot;;\-#,##0&quot; $&quot;"/>
    <numFmt numFmtId="225" formatCode="#,##0&quot; Rp&quot;;\-#,##0&quot; Rp&quot;"/>
    <numFmt numFmtId="226" formatCode="#,##0&quot; kr&quot;;\-#,##0&quot; kr&quot;"/>
    <numFmt numFmtId="227" formatCode="\$#,##0;&quot;-$&quot;#,##0"/>
    <numFmt numFmtId="228" formatCode="&quot;Rp&quot;#,##0;&quot;-Rp&quot;#,##0"/>
    <numFmt numFmtId="229" formatCode="&quot;kr&quot;#,##0;&quot;-kr&quot;#,##0"/>
    <numFmt numFmtId="230" formatCode="_-* #,##0\ _F_B_-;\-* #,##0\ _F_B_-;_-* &quot;- &quot;_F_B_-;_-@_-"/>
    <numFmt numFmtId="231" formatCode="_-* #,##0.00\ _k_r_-;\-* #,##0.00\ _k_r_-;_-* \-??\ _k_r_-;_-@_-"/>
    <numFmt numFmtId="232" formatCode="#,##0_);\-#,##0_)"/>
    <numFmt numFmtId="233" formatCode="&quot;Dong&quot;#,##0.00_);[Red]&quot;(Dong&quot;#,##0.00\)"/>
    <numFmt numFmtId="234" formatCode="#."/>
    <numFmt numFmtId="235" formatCode="_-&quot;IR£&quot;* #,##0.00_-;&quot;-IR£&quot;* #,##0.00_-;_-&quot;IR£&quot;* \-??_-;_-@_-"/>
    <numFmt numFmtId="236" formatCode="\£#,##0;[Red]&quot;-£&quot;#,##0"/>
    <numFmt numFmtId="237" formatCode="0\.0000"/>
    <numFmt numFmtId="238" formatCode="_-\$* #,##0.00_-;&quot;-$&quot;* #,##0.00_-;_-\$* \-??_-;_-@_-"/>
    <numFmt numFmtId="239" formatCode="\\#,##0;[Red]&quot;-\&quot;#,##0"/>
    <numFmt numFmtId="240" formatCode="\\#,##0.00;&quot;-\&quot;#,##0.00"/>
    <numFmt numFmtId="241" formatCode="_ * #,##0_)_£_ ;_ * \(#,##0\)_£_ ;_ * \-_)_£_ ;_ @_ "/>
    <numFmt numFmtId="242" formatCode="#,##0.00_);\-#,##0.00_)"/>
    <numFmt numFmtId="243" formatCode="_(* #,##0,_);_(* \(#,##0,\);_(* \-_);_(@_)"/>
    <numFmt numFmtId="244" formatCode="#"/>
    <numFmt numFmtId="245" formatCode="&quot;¡Ì&quot;#,##0;[Red]&quot;-¡Ì&quot;#,##0"/>
    <numFmt numFmtId="246" formatCode="#,##0.00&quot; F&quot;;[Red]\-#,##0.00&quot; F&quot;"/>
    <numFmt numFmtId="247" formatCode="\$#,##0;[Red]&quot;-$&quot;#,##0"/>
    <numFmt numFmtId="248" formatCode="&quot;Rp&quot;#,##0;[Red]&quot;-Rp&quot;#,##0"/>
    <numFmt numFmtId="249" formatCode="&quot;kr&quot;#,##0;[Red]&quot;-kr&quot;#,##0"/>
    <numFmt numFmtId="250" formatCode="_-\£* #,##0_-;&quot;-£&quot;* #,##0_-;_-\£* \-_-;_-@_-"/>
    <numFmt numFmtId="251" formatCode="_(* #,##0_);_(* \(#,##0\);_(* &quot;-&quot;??_);_(@_)"/>
    <numFmt numFmtId="252" formatCode="&quot;Fr.&quot;\ #,##0.00;&quot;Fr.&quot;\ \-#,##0.00"/>
    <numFmt numFmtId="253" formatCode="0.000\ "/>
    <numFmt numFmtId="254" formatCode="#,##0\ &quot;Lt&quot;;[Red]\-#,##0\ &quot;Lt&quot;"/>
    <numFmt numFmtId="255" formatCode="_-* #,##0\ _₫_-;\-* #,##0\ _₫_-;_-* &quot;-&quot;??\ _₫_-;_-@_-"/>
    <numFmt numFmtId="256" formatCode="0_);\(0\)"/>
    <numFmt numFmtId="257" formatCode="_(* #,##0.000_);_(* \(#,##0.000\);_(* &quot;-&quot;??_);_(@_)"/>
    <numFmt numFmtId="258" formatCode="_-* #,##0.000\ _₫_-;\-* #,##0.000\ _₫_-;_-* &quot;-&quot;???\ _₫_-;_-@_-"/>
  </numFmts>
  <fonts count="205">
    <font>
      <sz val="10"/>
      <name val="Arial"/>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u/>
      <sz val="12"/>
      <color indexed="12"/>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b/>
      <sz val="14"/>
      <color rgb="FF000000"/>
      <name val="Times New Roman"/>
      <family val="1"/>
    </font>
    <font>
      <sz val="12"/>
      <color theme="1"/>
      <name val="Calibri"/>
      <family val="2"/>
      <scheme val="minor"/>
    </font>
    <font>
      <i/>
      <sz val="14"/>
      <color rgb="FF000000"/>
      <name val="Times New Roman"/>
      <family val="1"/>
    </font>
    <font>
      <b/>
      <sz val="12"/>
      <color rgb="FF000000"/>
      <name val="Times New Roman"/>
      <family val="1"/>
    </font>
    <font>
      <b/>
      <sz val="12"/>
      <color theme="1"/>
      <name val="Calibri"/>
      <family val="2"/>
      <scheme val="minor"/>
    </font>
    <font>
      <sz val="12"/>
      <color rgb="FF000000"/>
      <name val="Times New Roman"/>
      <family val="1"/>
    </font>
    <font>
      <sz val="10"/>
      <name val="Arial"/>
      <family val="2"/>
    </font>
    <font>
      <b/>
      <sz val="12"/>
      <color theme="1"/>
      <name val="Times New Roman"/>
      <family val="1"/>
    </font>
    <font>
      <b/>
      <sz val="15"/>
      <name val="Times New Roman"/>
      <family val="1"/>
    </font>
    <font>
      <sz val="15"/>
      <name val="Times New Roman"/>
      <family val="1"/>
    </font>
    <font>
      <b/>
      <sz val="13"/>
      <name val="Times New Roman"/>
      <family val="1"/>
    </font>
    <font>
      <sz val="13"/>
      <name val="Times New Roman"/>
      <family val="1"/>
    </font>
    <font>
      <i/>
      <sz val="15"/>
      <name val="Times New Roman"/>
      <family val="1"/>
    </font>
    <font>
      <sz val="12"/>
      <color rgb="FFFF0000"/>
      <name val="Times New Roman"/>
      <family val="1"/>
    </font>
    <font>
      <sz val="8"/>
      <color rgb="FFFF0000"/>
      <name val="Times New Roman"/>
      <family val="1"/>
    </font>
    <font>
      <sz val="9"/>
      <name val="Times New Roman"/>
      <family val="1"/>
    </font>
    <font>
      <i/>
      <sz val="8"/>
      <name val="Times New Roman"/>
      <family val="1"/>
    </font>
    <font>
      <b/>
      <sz val="9"/>
      <name val="Times New Roman"/>
      <family val="1"/>
    </font>
    <font>
      <b/>
      <i/>
      <sz val="9"/>
      <name val="Times New Roman"/>
      <family val="1"/>
    </font>
    <font>
      <sz val="9"/>
      <color indexed="81"/>
      <name val="Tahoma"/>
      <family val="2"/>
    </font>
    <font>
      <b/>
      <sz val="9"/>
      <color indexed="81"/>
      <name val="Tahoma"/>
      <family val="2"/>
    </font>
    <font>
      <sz val="10"/>
      <color indexed="8"/>
      <name val="Times New Roman"/>
      <family val="1"/>
    </font>
    <font>
      <i/>
      <sz val="10"/>
      <name val="Arial"/>
      <family val="2"/>
    </font>
    <font>
      <i/>
      <sz val="9"/>
      <name val="Times New Roman"/>
      <family val="1"/>
    </font>
    <font>
      <b/>
      <sz val="10"/>
      <name val="Arial"/>
      <family val="2"/>
    </font>
    <font>
      <sz val="9"/>
      <color rgb="FFFF0000"/>
      <name val="Times New Roman"/>
      <family val="1"/>
    </font>
    <font>
      <b/>
      <i/>
      <sz val="10"/>
      <name val="Arial"/>
      <family val="2"/>
    </font>
    <font>
      <i/>
      <sz val="9"/>
      <name val="Times New Roman"/>
      <family val="1"/>
      <charset val="163"/>
    </font>
    <font>
      <b/>
      <i/>
      <sz val="9"/>
      <name val="Times New Roman"/>
      <family val="1"/>
      <charset val="163"/>
    </font>
    <font>
      <sz val="10"/>
      <color rgb="FF0000CC"/>
      <name val="Arial"/>
      <family val="2"/>
    </font>
    <font>
      <sz val="9"/>
      <color theme="1"/>
      <name val="Times New Roman"/>
      <family val="1"/>
    </font>
    <font>
      <sz val="8"/>
      <color theme="1"/>
      <name val="Times New Roman"/>
      <family val="1"/>
    </font>
    <font>
      <sz val="12"/>
      <color theme="1"/>
      <name val="Times New Roman"/>
      <family val="1"/>
    </font>
    <font>
      <i/>
      <sz val="12"/>
      <color theme="1"/>
      <name val="Times New Roman"/>
      <family val="1"/>
    </font>
    <font>
      <sz val="10"/>
      <color theme="1"/>
      <name val="Times New Roman"/>
      <family val="1"/>
    </font>
    <font>
      <b/>
      <sz val="8"/>
      <color theme="1"/>
      <name val="Times New Roman"/>
      <family val="1"/>
    </font>
    <font>
      <sz val="7"/>
      <color theme="1"/>
      <name val="Times New Roman"/>
      <family val="1"/>
    </font>
    <font>
      <b/>
      <i/>
      <sz val="12"/>
      <color theme="1"/>
      <name val="Times New Roman"/>
      <family val="1"/>
    </font>
    <font>
      <b/>
      <sz val="9"/>
      <color theme="1"/>
      <name val="Times New Roman"/>
      <family val="1"/>
    </font>
    <font>
      <b/>
      <i/>
      <sz val="9"/>
      <color theme="1"/>
      <name val="Times New Roman"/>
      <family val="1"/>
    </font>
    <font>
      <b/>
      <i/>
      <sz val="8"/>
      <color theme="1"/>
      <name val="Times New Roman"/>
      <family val="1"/>
    </font>
    <font>
      <b/>
      <sz val="11"/>
      <color theme="1"/>
      <name val="Times New Roman"/>
      <family val="1"/>
    </font>
    <font>
      <b/>
      <sz val="10"/>
      <color theme="1"/>
      <name val="Times New Roman"/>
      <family val="1"/>
    </font>
    <font>
      <b/>
      <i/>
      <sz val="10"/>
      <color theme="1"/>
      <name val="Times New Roman"/>
      <family val="1"/>
    </font>
    <font>
      <sz val="10"/>
      <color theme="1"/>
      <name val="Arial"/>
      <family val="2"/>
    </font>
    <font>
      <i/>
      <sz val="10"/>
      <color theme="1"/>
      <name val="Times New Roman"/>
      <family val="1"/>
    </font>
    <font>
      <i/>
      <sz val="8"/>
      <color theme="1"/>
      <name val="Times New Roman"/>
      <family val="1"/>
    </font>
    <font>
      <sz val="10"/>
      <color rgb="FFFF0000"/>
      <name val="Times New Roman"/>
      <family val="1"/>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s>
  <borders count="9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55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1" applyNumberFormat="0" applyAlignment="0" applyProtection="0"/>
    <xf numFmtId="0" fontId="18" fillId="21" borderId="2" applyNumberFormat="0" applyAlignment="0" applyProtection="0"/>
    <xf numFmtId="16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7" borderId="1" applyNumberFormat="0" applyAlignment="0" applyProtection="0"/>
    <xf numFmtId="0" fontId="27" fillId="0" borderId="6" applyNumberFormat="0" applyFill="0" applyAlignment="0" applyProtection="0"/>
    <xf numFmtId="0" fontId="28" fillId="22" borderId="0" applyNumberFormat="0" applyBorder="0" applyAlignment="0" applyProtection="0"/>
    <xf numFmtId="0" fontId="14" fillId="0" borderId="0"/>
    <xf numFmtId="0" fontId="19" fillId="0" borderId="0"/>
    <xf numFmtId="0" fontId="19" fillId="0" borderId="0"/>
    <xf numFmtId="0" fontId="19" fillId="0" borderId="0"/>
    <xf numFmtId="0" fontId="29" fillId="0" borderId="0" applyNumberFormat="0" applyFill="0" applyBorder="0" applyProtection="0">
      <alignment vertical="top"/>
    </xf>
    <xf numFmtId="0" fontId="20" fillId="0" borderId="0"/>
    <xf numFmtId="0" fontId="14" fillId="0" borderId="0"/>
    <xf numFmtId="0" fontId="19" fillId="0" borderId="0"/>
    <xf numFmtId="0" fontId="14" fillId="23" borderId="7" applyNumberFormat="0" applyFont="0" applyAlignment="0" applyProtection="0"/>
    <xf numFmtId="0" fontId="30" fillId="20" borderId="8" applyNumberFormat="0" applyAlignment="0" applyProtection="0"/>
    <xf numFmtId="9" fontId="19" fillId="0" borderId="0" applyFont="0" applyFill="0" applyBorder="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0" borderId="0" applyNumberFormat="0" applyFill="0" applyBorder="0" applyAlignment="0" applyProtection="0"/>
    <xf numFmtId="165" fontId="38" fillId="0" borderId="0" applyFill="0" applyBorder="0" applyAlignment="0" applyProtection="0"/>
    <xf numFmtId="167" fontId="38" fillId="0" borderId="0" applyFill="0" applyBorder="0" applyAlignment="0" applyProtection="0"/>
    <xf numFmtId="0" fontId="42" fillId="0" borderId="0" applyNumberFormat="0" applyFill="0" applyBorder="0" applyAlignment="0" applyProtection="0"/>
    <xf numFmtId="0" fontId="43" fillId="0" borderId="0"/>
    <xf numFmtId="3" fontId="44" fillId="0" borderId="57"/>
    <xf numFmtId="168" fontId="45" fillId="0" borderId="57">
      <alignment horizontal="center"/>
      <protection hidden="1"/>
    </xf>
    <xf numFmtId="166" fontId="38" fillId="0" borderId="0" applyBorder="0"/>
    <xf numFmtId="0" fontId="46" fillId="0" borderId="0"/>
    <xf numFmtId="169" fontId="38" fillId="0" borderId="0" applyFill="0" applyBorder="0" applyAlignment="0" applyProtection="0"/>
    <xf numFmtId="0" fontId="38" fillId="0" borderId="0" applyFill="0" applyBorder="0" applyAlignment="0" applyProtection="0"/>
    <xf numFmtId="170" fontId="38" fillId="0" borderId="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Fill="0" applyBorder="0" applyAlignment="0" applyProtection="0"/>
    <xf numFmtId="0" fontId="47" fillId="0" borderId="61"/>
    <xf numFmtId="171" fontId="38" fillId="0" borderId="0" applyFill="0" applyBorder="0" applyAlignment="0" applyProtection="0"/>
    <xf numFmtId="172" fontId="38" fillId="0" borderId="0" applyFill="0" applyBorder="0" applyAlignment="0" applyProtection="0"/>
    <xf numFmtId="173" fontId="38" fillId="0" borderId="0" applyFill="0" applyBorder="0" applyAlignment="0" applyProtection="0"/>
    <xf numFmtId="174"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0" fontId="48" fillId="0" borderId="0"/>
    <xf numFmtId="0" fontId="49" fillId="0" borderId="0"/>
    <xf numFmtId="0" fontId="37" fillId="0" borderId="0" applyNumberFormat="0" applyFill="0" applyBorder="0" applyAlignment="0" applyProtection="0"/>
    <xf numFmtId="0" fontId="37" fillId="0" borderId="0" applyNumberFormat="0" applyFill="0" applyBorder="0" applyAlignment="0" applyProtection="0"/>
    <xf numFmtId="166" fontId="42" fillId="0" borderId="0" applyFill="0" applyBorder="0" applyAlignment="0" applyProtection="0"/>
    <xf numFmtId="0" fontId="37" fillId="0" borderId="0" applyNumberFormat="0" applyFill="0" applyBorder="0" applyAlignment="0" applyProtection="0"/>
    <xf numFmtId="172" fontId="38" fillId="0" borderId="0" applyFill="0" applyBorder="0" applyAlignment="0" applyProtection="0"/>
    <xf numFmtId="0" fontId="46" fillId="0" borderId="0" applyNumberFormat="0" applyFill="0" applyBorder="0" applyAlignment="0" applyProtection="0"/>
    <xf numFmtId="175" fontId="38" fillId="0" borderId="0" applyFill="0" applyBorder="0" applyAlignment="0" applyProtection="0"/>
    <xf numFmtId="0" fontId="50" fillId="0" borderId="0"/>
    <xf numFmtId="176" fontId="38" fillId="0" borderId="0" applyFill="0" applyBorder="0" applyAlignment="0" applyProtection="0"/>
    <xf numFmtId="176" fontId="42" fillId="0" borderId="0" applyFill="0" applyBorder="0" applyAlignment="0" applyProtection="0"/>
    <xf numFmtId="0" fontId="50" fillId="0" borderId="0"/>
    <xf numFmtId="0" fontId="46" fillId="0" borderId="0" applyNumberFormat="0" applyFill="0" applyBorder="0" applyAlignment="0" applyProtection="0"/>
    <xf numFmtId="175" fontId="38" fillId="0" borderId="0" applyFill="0" applyBorder="0" applyAlignment="0" applyProtection="0"/>
    <xf numFmtId="0" fontId="50" fillId="0" borderId="0"/>
    <xf numFmtId="0" fontId="37" fillId="0" borderId="0"/>
    <xf numFmtId="0" fontId="37" fillId="0" borderId="0"/>
    <xf numFmtId="0" fontId="46" fillId="0" borderId="0" applyNumberFormat="0" applyFill="0" applyBorder="0" applyAlignment="0" applyProtection="0"/>
    <xf numFmtId="0" fontId="37" fillId="0" borderId="0"/>
    <xf numFmtId="0" fontId="50" fillId="0" borderId="0"/>
    <xf numFmtId="0" fontId="37" fillId="0" borderId="0"/>
    <xf numFmtId="0" fontId="50" fillId="0" borderId="0"/>
    <xf numFmtId="0" fontId="50" fillId="0" borderId="0"/>
    <xf numFmtId="0" fontId="50" fillId="0" borderId="0"/>
    <xf numFmtId="177" fontId="38" fillId="0" borderId="0" applyFill="0" applyBorder="0" applyAlignment="0" applyProtection="0"/>
    <xf numFmtId="177" fontId="38" fillId="0" borderId="0" applyFill="0" applyBorder="0" applyAlignment="0" applyProtection="0"/>
    <xf numFmtId="177" fontId="38" fillId="0" borderId="0" applyFill="0" applyBorder="0" applyAlignment="0" applyProtection="0"/>
    <xf numFmtId="0" fontId="50" fillId="0" borderId="0"/>
    <xf numFmtId="0" fontId="50" fillId="0" borderId="0"/>
    <xf numFmtId="0" fontId="50" fillId="0" borderId="0"/>
    <xf numFmtId="0" fontId="37" fillId="0" borderId="0"/>
    <xf numFmtId="0" fontId="50" fillId="0" borderId="0"/>
    <xf numFmtId="0" fontId="37" fillId="0" borderId="0"/>
    <xf numFmtId="0" fontId="46" fillId="0" borderId="0" applyNumberFormat="0" applyFill="0" applyBorder="0" applyAlignment="0" applyProtection="0"/>
    <xf numFmtId="0" fontId="37" fillId="0" borderId="0"/>
    <xf numFmtId="0" fontId="46" fillId="0" borderId="0" applyNumberFormat="0" applyFill="0" applyBorder="0" applyAlignment="0" applyProtection="0"/>
    <xf numFmtId="0" fontId="37" fillId="0" borderId="0"/>
    <xf numFmtId="0" fontId="37" fillId="0" borderId="0"/>
    <xf numFmtId="0" fontId="50" fillId="0" borderId="0"/>
    <xf numFmtId="0" fontId="46" fillId="0" borderId="0" applyNumberFormat="0" applyFill="0" applyBorder="0" applyAlignment="0" applyProtection="0"/>
    <xf numFmtId="175" fontId="38" fillId="0" borderId="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7" fillId="0" borderId="0"/>
    <xf numFmtId="0" fontId="46"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0"/>
    <xf numFmtId="0" fontId="37" fillId="0" borderId="0"/>
    <xf numFmtId="0" fontId="37" fillId="0" borderId="0"/>
    <xf numFmtId="0" fontId="37" fillId="0" borderId="0"/>
    <xf numFmtId="0" fontId="38" fillId="0" borderId="0" applyFill="0" applyBorder="0" applyAlignment="0" applyProtection="0"/>
    <xf numFmtId="0" fontId="38" fillId="0" borderId="0" applyFill="0" applyBorder="0" applyAlignment="0" applyProtection="0"/>
    <xf numFmtId="0" fontId="46" fillId="0" borderId="0" applyNumberFormat="0" applyFill="0" applyBorder="0" applyAlignment="0" applyProtection="0"/>
    <xf numFmtId="0" fontId="37" fillId="0" borderId="0"/>
    <xf numFmtId="175" fontId="38" fillId="0" borderId="0" applyFill="0" applyBorder="0" applyAlignment="0" applyProtection="0"/>
    <xf numFmtId="167"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80" fontId="38" fillId="0" borderId="0" applyFill="0" applyBorder="0" applyAlignment="0" applyProtection="0"/>
    <xf numFmtId="179" fontId="38" fillId="0" borderId="0" applyFill="0" applyBorder="0" applyAlignment="0" applyProtection="0"/>
    <xf numFmtId="0"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65" fontId="38" fillId="0" borderId="0" applyFill="0" applyBorder="0" applyAlignment="0" applyProtection="0"/>
    <xf numFmtId="172" fontId="38" fillId="0" borderId="0" applyFill="0" applyBorder="0" applyAlignment="0" applyProtection="0"/>
    <xf numFmtId="175" fontId="38" fillId="0" borderId="0" applyFill="0" applyBorder="0" applyAlignment="0" applyProtection="0"/>
    <xf numFmtId="175" fontId="38" fillId="0" borderId="0" applyFill="0" applyBorder="0" applyAlignment="0" applyProtection="0"/>
    <xf numFmtId="177" fontId="38" fillId="0" borderId="0" applyFill="0" applyBorder="0" applyAlignment="0" applyProtection="0"/>
    <xf numFmtId="175" fontId="38" fillId="0" borderId="0" applyFill="0" applyBorder="0" applyAlignment="0" applyProtection="0"/>
    <xf numFmtId="177" fontId="38" fillId="0" borderId="0" applyFill="0" applyBorder="0" applyAlignment="0" applyProtection="0"/>
    <xf numFmtId="177" fontId="38" fillId="0" borderId="0" applyFill="0" applyBorder="0" applyAlignment="0" applyProtection="0"/>
    <xf numFmtId="181" fontId="38" fillId="0" borderId="0" applyFill="0" applyBorder="0" applyAlignment="0" applyProtection="0"/>
    <xf numFmtId="182" fontId="38" fillId="0" borderId="0" applyFill="0" applyBorder="0" applyAlignment="0" applyProtection="0"/>
    <xf numFmtId="182"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80" fontId="38" fillId="0" borderId="0" applyFill="0" applyBorder="0" applyAlignment="0" applyProtection="0"/>
    <xf numFmtId="179" fontId="38" fillId="0" borderId="0" applyFill="0" applyBorder="0" applyAlignment="0" applyProtection="0"/>
    <xf numFmtId="0"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76" fontId="38" fillId="0" borderId="0" applyFill="0" applyBorder="0" applyAlignment="0" applyProtection="0"/>
    <xf numFmtId="184" fontId="38" fillId="0" borderId="0" applyFill="0" applyBorder="0" applyAlignment="0" applyProtection="0"/>
    <xf numFmtId="185"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5" fontId="38" fillId="0" borderId="0" applyFill="0" applyBorder="0" applyAlignment="0" applyProtection="0"/>
    <xf numFmtId="185" fontId="38" fillId="0" borderId="0" applyFill="0" applyBorder="0" applyAlignment="0" applyProtection="0"/>
    <xf numFmtId="183" fontId="38" fillId="0" borderId="0" applyFill="0" applyBorder="0" applyAlignment="0" applyProtection="0"/>
    <xf numFmtId="175" fontId="38" fillId="0" borderId="0" applyFill="0" applyBorder="0" applyAlignment="0" applyProtection="0"/>
    <xf numFmtId="177" fontId="38" fillId="0" borderId="0" applyFill="0" applyBorder="0" applyAlignment="0" applyProtection="0"/>
    <xf numFmtId="175" fontId="38" fillId="0" borderId="0" applyFill="0" applyBorder="0" applyAlignment="0" applyProtection="0"/>
    <xf numFmtId="177" fontId="38" fillId="0" borderId="0" applyFill="0" applyBorder="0" applyAlignment="0" applyProtection="0"/>
    <xf numFmtId="177" fontId="38" fillId="0" borderId="0" applyFill="0" applyBorder="0" applyAlignment="0" applyProtection="0"/>
    <xf numFmtId="181" fontId="38" fillId="0" borderId="0" applyFill="0" applyBorder="0" applyAlignment="0" applyProtection="0"/>
    <xf numFmtId="182" fontId="38" fillId="0" borderId="0" applyFill="0" applyBorder="0" applyAlignment="0" applyProtection="0"/>
    <xf numFmtId="182" fontId="38" fillId="0" borderId="0" applyFill="0" applyBorder="0" applyAlignment="0" applyProtection="0"/>
    <xf numFmtId="172" fontId="38" fillId="0" borderId="0" applyFill="0" applyBorder="0" applyAlignment="0" applyProtection="0"/>
    <xf numFmtId="178"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76" fontId="38" fillId="0" borderId="0" applyFill="0" applyBorder="0" applyAlignment="0" applyProtection="0"/>
    <xf numFmtId="184" fontId="38" fillId="0" borderId="0" applyFill="0" applyBorder="0" applyAlignment="0" applyProtection="0"/>
    <xf numFmtId="185"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5" fontId="38" fillId="0" borderId="0" applyFill="0" applyBorder="0" applyAlignment="0" applyProtection="0"/>
    <xf numFmtId="185" fontId="38" fillId="0" borderId="0" applyFill="0" applyBorder="0" applyAlignment="0" applyProtection="0"/>
    <xf numFmtId="183"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80" fontId="38" fillId="0" borderId="0" applyFill="0" applyBorder="0" applyAlignment="0" applyProtection="0"/>
    <xf numFmtId="179" fontId="38" fillId="0" borderId="0" applyFill="0" applyBorder="0" applyAlignment="0" applyProtection="0"/>
    <xf numFmtId="0"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65" fontId="38" fillId="0" borderId="0" applyFill="0" applyBorder="0" applyAlignment="0" applyProtection="0"/>
    <xf numFmtId="172" fontId="38" fillId="0" borderId="0" applyFill="0" applyBorder="0" applyAlignment="0" applyProtection="0"/>
    <xf numFmtId="167" fontId="38"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81" fontId="38" fillId="0" borderId="0" applyFill="0" applyBorder="0" applyAlignment="0" applyProtection="0"/>
    <xf numFmtId="182" fontId="38" fillId="0" borderId="0" applyFill="0" applyBorder="0" applyAlignment="0" applyProtection="0"/>
    <xf numFmtId="182" fontId="38" fillId="0" borderId="0" applyFill="0" applyBorder="0" applyAlignment="0" applyProtection="0"/>
    <xf numFmtId="0" fontId="46" fillId="0" borderId="0" applyNumberFormat="0" applyFill="0" applyBorder="0" applyAlignment="0" applyProtection="0"/>
    <xf numFmtId="0" fontId="37" fillId="0" borderId="0"/>
    <xf numFmtId="175" fontId="38" fillId="0" borderId="0" applyFill="0" applyBorder="0" applyAlignment="0" applyProtection="0"/>
    <xf numFmtId="175" fontId="38" fillId="0" borderId="0" applyFill="0" applyBorder="0" applyAlignment="0" applyProtection="0"/>
    <xf numFmtId="0" fontId="50" fillId="0" borderId="0"/>
    <xf numFmtId="0" fontId="37" fillId="0" borderId="0"/>
    <xf numFmtId="0" fontId="46" fillId="0" borderId="0" applyNumberFormat="0" applyFill="0" applyBorder="0" applyAlignment="0" applyProtection="0"/>
    <xf numFmtId="175" fontId="38" fillId="0" borderId="0" applyFill="0" applyBorder="0" applyAlignment="0" applyProtection="0"/>
    <xf numFmtId="175"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76" fontId="38" fillId="0" borderId="0" applyFill="0" applyBorder="0" applyAlignment="0" applyProtection="0"/>
    <xf numFmtId="184" fontId="38" fillId="0" borderId="0" applyFill="0" applyBorder="0" applyAlignment="0" applyProtection="0"/>
    <xf numFmtId="185"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5" fontId="38" fillId="0" borderId="0" applyFill="0" applyBorder="0" applyAlignment="0" applyProtection="0"/>
    <xf numFmtId="185" fontId="38" fillId="0" borderId="0" applyFill="0" applyBorder="0" applyAlignment="0" applyProtection="0"/>
    <xf numFmtId="183"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80" fontId="38" fillId="0" borderId="0" applyFill="0" applyBorder="0" applyAlignment="0" applyProtection="0"/>
    <xf numFmtId="179" fontId="38" fillId="0" borderId="0" applyFill="0" applyBorder="0" applyAlignment="0" applyProtection="0"/>
    <xf numFmtId="0"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165" fontId="38" fillId="0" borderId="0" applyFill="0" applyBorder="0" applyAlignment="0" applyProtection="0"/>
    <xf numFmtId="167" fontId="38" fillId="0" borderId="0" applyFill="0" applyBorder="0" applyAlignment="0" applyProtection="0"/>
    <xf numFmtId="178" fontId="38" fillId="0" borderId="0" applyFill="0" applyBorder="0" applyAlignment="0" applyProtection="0"/>
    <xf numFmtId="0" fontId="37" fillId="0" borderId="0"/>
    <xf numFmtId="0" fontId="50" fillId="0" borderId="0"/>
    <xf numFmtId="0" fontId="37" fillId="0" borderId="0"/>
    <xf numFmtId="0" fontId="37" fillId="0" borderId="0"/>
    <xf numFmtId="175" fontId="38" fillId="0" borderId="0" applyFill="0" applyBorder="0" applyAlignment="0" applyProtection="0"/>
    <xf numFmtId="0" fontId="50" fillId="0" borderId="0"/>
    <xf numFmtId="0" fontId="46" fillId="0" borderId="0" applyNumberFormat="0" applyFill="0" applyBorder="0" applyAlignment="0" applyProtection="0"/>
    <xf numFmtId="0" fontId="37" fillId="0" borderId="0"/>
    <xf numFmtId="0" fontId="51" fillId="0" borderId="0" applyNumberFormat="0" applyFill="0" applyBorder="0" applyAlignment="0" applyProtection="0"/>
    <xf numFmtId="0" fontId="50" fillId="0" borderId="0"/>
    <xf numFmtId="0" fontId="46" fillId="0" borderId="0" applyNumberFormat="0" applyFill="0" applyBorder="0" applyAlignment="0" applyProtection="0"/>
    <xf numFmtId="0" fontId="46" fillId="0" borderId="0" applyNumberFormat="0" applyFill="0" applyBorder="0" applyAlignment="0" applyProtection="0"/>
    <xf numFmtId="175" fontId="38" fillId="0" borderId="0" applyFill="0" applyBorder="0" applyAlignment="0" applyProtection="0"/>
    <xf numFmtId="0" fontId="52" fillId="0" borderId="0">
      <alignment vertical="top"/>
    </xf>
    <xf numFmtId="0" fontId="52" fillId="0" borderId="0">
      <alignment vertical="top"/>
    </xf>
    <xf numFmtId="0" fontId="52" fillId="0" borderId="0">
      <alignment vertical="top"/>
    </xf>
    <xf numFmtId="0" fontId="37" fillId="0" borderId="0"/>
    <xf numFmtId="0" fontId="46" fillId="0" borderId="0" applyNumberFormat="0" applyFill="0" applyBorder="0" applyAlignment="0" applyProtection="0"/>
    <xf numFmtId="0" fontId="3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 fontId="53" fillId="0" borderId="0" applyBorder="0" applyAlignment="0"/>
    <xf numFmtId="186" fontId="38" fillId="0" borderId="0" applyFill="0" applyBorder="0" applyAlignment="0" applyProtection="0"/>
    <xf numFmtId="3" fontId="44" fillId="0" borderId="57"/>
    <xf numFmtId="187" fontId="38" fillId="0" borderId="0" applyFill="0" applyBorder="0" applyAlignment="0" applyProtection="0"/>
    <xf numFmtId="3" fontId="44" fillId="0" borderId="57"/>
    <xf numFmtId="3" fontId="44" fillId="0" borderId="57"/>
    <xf numFmtId="10" fontId="38" fillId="0" borderId="0" applyFill="0" applyBorder="0" applyAlignment="0" applyProtection="0"/>
    <xf numFmtId="1" fontId="54" fillId="0" borderId="0" applyBorder="0" applyAlignment="0"/>
    <xf numFmtId="1" fontId="53" fillId="0" borderId="0" applyBorder="0" applyAlignment="0"/>
    <xf numFmtId="188" fontId="38" fillId="0" borderId="0" applyFill="0" applyBorder="0" applyAlignment="0" applyProtection="0"/>
    <xf numFmtId="188" fontId="42" fillId="0" borderId="0" applyFill="0" applyBorder="0" applyAlignment="0" applyProtection="0"/>
    <xf numFmtId="0" fontId="55" fillId="24" borderId="0"/>
    <xf numFmtId="0" fontId="55" fillId="24" borderId="0"/>
    <xf numFmtId="0" fontId="55" fillId="24" borderId="0"/>
    <xf numFmtId="0" fontId="55" fillId="24" borderId="0"/>
    <xf numFmtId="0" fontId="41" fillId="24" borderId="0"/>
    <xf numFmtId="0" fontId="41" fillId="24" borderId="0"/>
    <xf numFmtId="188" fontId="38" fillId="0" borderId="0" applyFill="0" applyBorder="0" applyAlignment="0" applyProtection="0"/>
    <xf numFmtId="0" fontId="55" fillId="24" borderId="0"/>
    <xf numFmtId="188" fontId="38" fillId="0" borderId="0" applyFill="0" applyBorder="0" applyAlignment="0" applyProtection="0"/>
    <xf numFmtId="0" fontId="41" fillId="24" borderId="0"/>
    <xf numFmtId="0" fontId="55" fillId="24" borderId="0"/>
    <xf numFmtId="188" fontId="38" fillId="0" borderId="0" applyFill="0" applyBorder="0" applyAlignment="0" applyProtection="0"/>
    <xf numFmtId="0" fontId="41" fillId="24" borderId="0"/>
    <xf numFmtId="188" fontId="38" fillId="0" borderId="0" applyFill="0" applyBorder="0" applyAlignment="0" applyProtection="0"/>
    <xf numFmtId="0" fontId="55" fillId="24" borderId="0"/>
    <xf numFmtId="0" fontId="55" fillId="24" borderId="0"/>
    <xf numFmtId="188" fontId="38" fillId="0" borderId="0" applyFill="0" applyBorder="0" applyAlignment="0" applyProtection="0"/>
    <xf numFmtId="0" fontId="38" fillId="0" borderId="0" applyFill="0" applyBorder="0" applyAlignment="0"/>
    <xf numFmtId="0" fontId="41" fillId="24" borderId="0"/>
    <xf numFmtId="0" fontId="55" fillId="24" borderId="0"/>
    <xf numFmtId="0" fontId="55" fillId="24" borderId="0"/>
    <xf numFmtId="188" fontId="38" fillId="0" borderId="0" applyFill="0" applyBorder="0" applyAlignment="0" applyProtection="0"/>
    <xf numFmtId="188" fontId="38" fillId="0" borderId="0" applyFill="0" applyBorder="0" applyAlignment="0" applyProtection="0"/>
    <xf numFmtId="188" fontId="38" fillId="0" borderId="0" applyFill="0" applyBorder="0" applyAlignment="0" applyProtection="0"/>
    <xf numFmtId="188" fontId="38" fillId="0" borderId="0" applyFill="0" applyBorder="0" applyAlignment="0" applyProtection="0"/>
    <xf numFmtId="188" fontId="38" fillId="0" borderId="0" applyFill="0" applyBorder="0" applyAlignment="0" applyProtection="0"/>
    <xf numFmtId="0" fontId="55" fillId="24" borderId="0"/>
    <xf numFmtId="0" fontId="55" fillId="24" borderId="0"/>
    <xf numFmtId="0" fontId="55" fillId="24" borderId="0"/>
    <xf numFmtId="0" fontId="55" fillId="24" borderId="0"/>
    <xf numFmtId="0" fontId="55" fillId="24" borderId="0"/>
    <xf numFmtId="0" fontId="38" fillId="0" borderId="0" applyNumberFormat="0" applyBorder="0">
      <alignment horizontal="left" indent="2"/>
    </xf>
    <xf numFmtId="0" fontId="38" fillId="0" borderId="0" applyFill="0" applyBorder="0" applyAlignment="0"/>
    <xf numFmtId="0" fontId="56" fillId="0" borderId="0"/>
    <xf numFmtId="0" fontId="38" fillId="0" borderId="62" applyFill="0" applyAlignment="0"/>
    <xf numFmtId="0" fontId="19" fillId="0" borderId="0"/>
    <xf numFmtId="0" fontId="57" fillId="24" borderId="0"/>
    <xf numFmtId="0" fontId="57" fillId="24" borderId="0"/>
    <xf numFmtId="0" fontId="57" fillId="24" borderId="0"/>
    <xf numFmtId="0" fontId="57" fillId="24" borderId="0"/>
    <xf numFmtId="0" fontId="41" fillId="24" borderId="0"/>
    <xf numFmtId="0" fontId="41" fillId="24" borderId="0"/>
    <xf numFmtId="0" fontId="57" fillId="24" borderId="0"/>
    <xf numFmtId="0" fontId="57" fillId="24" borderId="0"/>
    <xf numFmtId="0" fontId="41" fillId="24" borderId="0"/>
    <xf numFmtId="0" fontId="57" fillId="24" borderId="0"/>
    <xf numFmtId="0" fontId="41" fillId="24" borderId="0"/>
    <xf numFmtId="0" fontId="57" fillId="24" borderId="0"/>
    <xf numFmtId="0" fontId="41" fillId="24" borderId="0"/>
    <xf numFmtId="0" fontId="57" fillId="24" borderId="0"/>
    <xf numFmtId="0" fontId="57" fillId="24" borderId="0"/>
    <xf numFmtId="0" fontId="57" fillId="24" borderId="0"/>
    <xf numFmtId="0" fontId="57" fillId="24" borderId="0"/>
    <xf numFmtId="0" fontId="38" fillId="0" borderId="0" applyNumberFormat="0" applyBorder="0" applyAlignment="0"/>
    <xf numFmtId="0" fontId="42" fillId="0" borderId="0"/>
    <xf numFmtId="0" fontId="37" fillId="0" borderId="0"/>
    <xf numFmtId="0" fontId="58" fillId="24" borderId="0"/>
    <xf numFmtId="0" fontId="58" fillId="24" borderId="0"/>
    <xf numFmtId="0" fontId="58" fillId="24" borderId="0"/>
    <xf numFmtId="0" fontId="58" fillId="24" borderId="0"/>
    <xf numFmtId="0" fontId="41" fillId="24" borderId="0"/>
    <xf numFmtId="0" fontId="41" fillId="24" borderId="0"/>
    <xf numFmtId="0" fontId="58" fillId="24" borderId="0"/>
    <xf numFmtId="0" fontId="58" fillId="24" borderId="0"/>
    <xf numFmtId="0" fontId="41" fillId="24" borderId="0"/>
    <xf numFmtId="0" fontId="58" fillId="24" borderId="0"/>
    <xf numFmtId="0" fontId="41" fillId="24" borderId="0"/>
    <xf numFmtId="0" fontId="58" fillId="24" borderId="0"/>
    <xf numFmtId="0" fontId="41" fillId="24" borderId="0"/>
    <xf numFmtId="0" fontId="58" fillId="24" borderId="0"/>
    <xf numFmtId="0" fontId="58" fillId="24" borderId="0"/>
    <xf numFmtId="0" fontId="58" fillId="24" borderId="0"/>
    <xf numFmtId="0" fontId="59" fillId="0" borderId="0">
      <alignment wrapText="1"/>
    </xf>
    <xf numFmtId="0" fontId="59"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9" fillId="0" borderId="0">
      <alignment wrapText="1"/>
    </xf>
    <xf numFmtId="0" fontId="46" fillId="0" borderId="0"/>
    <xf numFmtId="0" fontId="46" fillId="0" borderId="0"/>
    <xf numFmtId="0" fontId="46" fillId="0" borderId="0"/>
    <xf numFmtId="0" fontId="46" fillId="0" borderId="0"/>
    <xf numFmtId="0" fontId="46" fillId="0" borderId="0"/>
    <xf numFmtId="0" fontId="46" fillId="0" borderId="0"/>
    <xf numFmtId="0" fontId="60" fillId="0" borderId="0"/>
    <xf numFmtId="0" fontId="61" fillId="0" borderId="0"/>
    <xf numFmtId="0" fontId="19" fillId="0" borderId="0"/>
    <xf numFmtId="0" fontId="38" fillId="0" borderId="0" applyFill="0" applyBorder="0" applyAlignment="0" applyProtection="0"/>
    <xf numFmtId="0" fontId="19" fillId="0" borderId="0"/>
    <xf numFmtId="0" fontId="19" fillId="0" borderId="0"/>
    <xf numFmtId="0" fontId="38" fillId="0" borderId="0" applyFill="0" applyBorder="0" applyAlignment="0" applyProtection="0"/>
    <xf numFmtId="0" fontId="19" fillId="0" borderId="0"/>
    <xf numFmtId="0" fontId="62" fillId="0" borderId="0">
      <alignment horizontal="center" wrapText="1"/>
      <protection locked="0"/>
    </xf>
    <xf numFmtId="0" fontId="63" fillId="0" borderId="0" applyNumberFormat="0" applyBorder="0" applyAlignment="0"/>
    <xf numFmtId="0" fontId="19" fillId="0" borderId="0"/>
    <xf numFmtId="0" fontId="38" fillId="0" borderId="0" applyFill="0" applyBorder="0" applyAlignment="0" applyProtection="0"/>
    <xf numFmtId="0" fontId="19" fillId="0" borderId="0"/>
    <xf numFmtId="0" fontId="19" fillId="0" borderId="0"/>
    <xf numFmtId="0" fontId="38" fillId="0" borderId="0" applyFill="0" applyBorder="0" applyAlignment="0" applyProtection="0"/>
    <xf numFmtId="0" fontId="19" fillId="0" borderId="0"/>
    <xf numFmtId="167" fontId="38" fillId="0" borderId="0" applyFill="0" applyBorder="0" applyAlignment="0" applyProtection="0"/>
    <xf numFmtId="0" fontId="64" fillId="0" borderId="0"/>
    <xf numFmtId="0" fontId="65" fillId="0" borderId="0"/>
    <xf numFmtId="0" fontId="66" fillId="0" borderId="0" applyNumberFormat="0" applyFill="0" applyBorder="0" applyAlignment="0" applyProtection="0"/>
    <xf numFmtId="0" fontId="67" fillId="0" borderId="0"/>
    <xf numFmtId="0" fontId="51" fillId="0" borderId="0"/>
    <xf numFmtId="0" fontId="19" fillId="0" borderId="0"/>
    <xf numFmtId="0" fontId="67" fillId="0" borderId="0"/>
    <xf numFmtId="0" fontId="19" fillId="0" borderId="0"/>
    <xf numFmtId="0" fontId="68" fillId="0" borderId="0"/>
    <xf numFmtId="189" fontId="50" fillId="0" borderId="0" applyFill="0" applyBorder="0" applyAlignment="0"/>
    <xf numFmtId="190" fontId="37" fillId="0" borderId="0" applyFill="0" applyBorder="0" applyAlignment="0"/>
    <xf numFmtId="187" fontId="37" fillId="0" borderId="0" applyFill="0" applyBorder="0" applyAlignment="0"/>
    <xf numFmtId="191" fontId="37" fillId="0" borderId="0" applyFill="0" applyBorder="0" applyAlignment="0"/>
    <xf numFmtId="192" fontId="37" fillId="0" borderId="0" applyFill="0" applyBorder="0" applyAlignment="0"/>
    <xf numFmtId="193" fontId="37" fillId="0" borderId="0" applyFill="0" applyBorder="0" applyAlignment="0"/>
    <xf numFmtId="194" fontId="37" fillId="0" borderId="0" applyFill="0" applyBorder="0" applyAlignment="0"/>
    <xf numFmtId="190" fontId="37" fillId="0" borderId="0" applyFill="0" applyBorder="0" applyAlignment="0"/>
    <xf numFmtId="0" fontId="69" fillId="0" borderId="0"/>
    <xf numFmtId="195" fontId="70" fillId="0" borderId="0" applyBorder="0"/>
    <xf numFmtId="195" fontId="71" fillId="0" borderId="60">
      <protection locked="0"/>
    </xf>
    <xf numFmtId="196" fontId="38" fillId="0" borderId="0" applyFill="0" applyBorder="0" applyAlignment="0" applyProtection="0"/>
    <xf numFmtId="3" fontId="72" fillId="25" borderId="57"/>
    <xf numFmtId="197" fontId="73" fillId="0" borderId="60"/>
    <xf numFmtId="172" fontId="38" fillId="0" borderId="0" applyFill="0" applyBorder="0" applyAlignment="0" applyProtection="0"/>
    <xf numFmtId="1" fontId="74" fillId="0" borderId="0" applyBorder="0"/>
    <xf numFmtId="0" fontId="39" fillId="0" borderId="63" applyNumberFormat="0" applyFill="0" applyProtection="0">
      <alignment horizontal="center"/>
    </xf>
    <xf numFmtId="198" fontId="75" fillId="0" borderId="0"/>
    <xf numFmtId="198" fontId="75" fillId="0" borderId="0"/>
    <xf numFmtId="198" fontId="75" fillId="0" borderId="0"/>
    <xf numFmtId="198" fontId="75" fillId="0" borderId="0"/>
    <xf numFmtId="198" fontId="75" fillId="0" borderId="0"/>
    <xf numFmtId="198" fontId="75" fillId="0" borderId="0"/>
    <xf numFmtId="198" fontId="75" fillId="0" borderId="0"/>
    <xf numFmtId="198" fontId="75" fillId="0" borderId="0"/>
    <xf numFmtId="0" fontId="76" fillId="0" borderId="57"/>
    <xf numFmtId="183" fontId="38" fillId="0" borderId="0" applyFill="0" applyBorder="0" applyAlignment="0" applyProtection="0"/>
    <xf numFmtId="193"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99" fontId="38" fillId="0" borderId="0" applyFill="0" applyBorder="0" applyAlignment="0" applyProtection="0"/>
    <xf numFmtId="165" fontId="38" fillId="0" borderId="0" applyFill="0" applyBorder="0" applyAlignment="0" applyProtection="0"/>
    <xf numFmtId="167" fontId="37" fillId="0" borderId="0"/>
    <xf numFmtId="37" fontId="38" fillId="0" borderId="0" applyFill="0" applyBorder="0" applyAlignment="0" applyProtection="0"/>
    <xf numFmtId="200" fontId="38" fillId="0" borderId="0" applyFill="0" applyBorder="0" applyAlignment="0" applyProtection="0"/>
    <xf numFmtId="39" fontId="38" fillId="0" borderId="0" applyFill="0" applyBorder="0" applyAlignment="0" applyProtection="0"/>
    <xf numFmtId="3" fontId="38" fillId="0" borderId="0" applyFill="0" applyBorder="0" applyAlignment="0" applyProtection="0"/>
    <xf numFmtId="165" fontId="42" fillId="0" borderId="64">
      <alignment vertical="center" wrapText="1"/>
    </xf>
    <xf numFmtId="0" fontId="77" fillId="0" borderId="0">
      <alignment horizontal="center"/>
    </xf>
    <xf numFmtId="0" fontId="78" fillId="0" borderId="0" applyNumberFormat="0" applyAlignment="0"/>
    <xf numFmtId="0" fontId="79" fillId="0" borderId="0" applyNumberFormat="0" applyAlignment="0"/>
    <xf numFmtId="201" fontId="38" fillId="0" borderId="0" applyFill="0" applyBorder="0" applyAlignment="0" applyProtection="0"/>
    <xf numFmtId="202" fontId="80" fillId="0" borderId="0">
      <protection locked="0"/>
    </xf>
    <xf numFmtId="203" fontId="80" fillId="0" borderId="0">
      <protection locked="0"/>
    </xf>
    <xf numFmtId="204" fontId="81" fillId="0" borderId="65">
      <protection locked="0"/>
    </xf>
    <xf numFmtId="205" fontId="80" fillId="0" borderId="0">
      <protection locked="0"/>
    </xf>
    <xf numFmtId="206" fontId="80" fillId="0" borderId="0">
      <protection locked="0"/>
    </xf>
    <xf numFmtId="0" fontId="80" fillId="0" borderId="0" applyNumberFormat="0">
      <protection locked="0"/>
    </xf>
    <xf numFmtId="205" fontId="80" fillId="0" borderId="0">
      <protection locked="0"/>
    </xf>
    <xf numFmtId="195" fontId="82" fillId="0" borderId="57"/>
    <xf numFmtId="207" fontId="82" fillId="0" borderId="57"/>
    <xf numFmtId="190" fontId="38" fillId="0" borderId="0" applyFill="0" applyBorder="0" applyAlignment="0" applyProtection="0"/>
    <xf numFmtId="208" fontId="38" fillId="0" borderId="0" applyFill="0" applyBorder="0" applyAlignment="0" applyProtection="0"/>
    <xf numFmtId="192" fontId="38" fillId="0" borderId="0" applyFill="0" applyBorder="0" applyAlignment="0" applyProtection="0"/>
    <xf numFmtId="209" fontId="38" fillId="0" borderId="0" applyFill="0" applyBorder="0" applyAlignment="0" applyProtection="0"/>
    <xf numFmtId="210" fontId="37" fillId="0" borderId="0"/>
    <xf numFmtId="195" fontId="45" fillId="0" borderId="57">
      <alignment horizontal="center"/>
      <protection hidden="1"/>
    </xf>
    <xf numFmtId="211" fontId="83" fillId="0" borderId="57">
      <alignment horizontal="center"/>
      <protection hidden="1"/>
    </xf>
    <xf numFmtId="212" fontId="42" fillId="0" borderId="66"/>
    <xf numFmtId="0" fontId="38" fillId="0" borderId="0" applyNumberFormat="0" applyFill="0" applyBorder="0" applyProtection="0">
      <alignment horizontal="left"/>
    </xf>
    <xf numFmtId="0" fontId="38" fillId="0" borderId="0" applyFill="0" applyBorder="0" applyAlignment="0" applyProtection="0"/>
    <xf numFmtId="14" fontId="52" fillId="0" borderId="0" applyFill="0" applyBorder="0" applyAlignment="0"/>
    <xf numFmtId="0" fontId="38" fillId="0" borderId="0" applyFill="0" applyBorder="0" applyAlignment="0" applyProtection="0"/>
    <xf numFmtId="3" fontId="84" fillId="0" borderId="67">
      <alignment horizontal="left" vertical="top" wrapText="1"/>
    </xf>
    <xf numFmtId="16" fontId="37" fillId="0" borderId="0"/>
    <xf numFmtId="16" fontId="37" fillId="0" borderId="0"/>
    <xf numFmtId="213" fontId="37" fillId="0" borderId="68">
      <alignment vertical="center"/>
    </xf>
    <xf numFmtId="0" fontId="38" fillId="0" borderId="0" applyFill="0" applyBorder="0" applyAlignment="0" applyProtection="0"/>
    <xf numFmtId="0" fontId="38" fillId="0" borderId="0" applyFill="0" applyBorder="0" applyAlignment="0" applyProtection="0"/>
    <xf numFmtId="214" fontId="42" fillId="0" borderId="0"/>
    <xf numFmtId="215" fontId="46" fillId="0" borderId="57"/>
    <xf numFmtId="216" fontId="37" fillId="0" borderId="0"/>
    <xf numFmtId="217" fontId="46" fillId="0" borderId="0"/>
    <xf numFmtId="218" fontId="38" fillId="0" borderId="0" applyFill="0" applyBorder="0" applyAlignment="0" applyProtection="0"/>
    <xf numFmtId="219"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18" fontId="38" fillId="0" borderId="0" applyFill="0" applyBorder="0" applyAlignment="0" applyProtection="0"/>
    <xf numFmtId="183" fontId="38" fillId="0" borderId="0" applyFill="0" applyBorder="0" applyAlignment="0" applyProtection="0"/>
    <xf numFmtId="172" fontId="42" fillId="0" borderId="0" applyFill="0" applyBorder="0" applyAlignment="0" applyProtection="0"/>
    <xf numFmtId="184" fontId="42"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42" fillId="0" borderId="0" applyFill="0" applyBorder="0" applyAlignment="0" applyProtection="0"/>
    <xf numFmtId="221" fontId="42"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1"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42" fillId="0" borderId="0" applyFill="0" applyBorder="0" applyAlignment="0" applyProtection="0"/>
    <xf numFmtId="220"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42" fillId="0" borderId="0" applyFill="0" applyBorder="0" applyAlignment="0" applyProtection="0"/>
    <xf numFmtId="222" fontId="42"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222" fontId="38" fillId="0" borderId="0" applyFill="0" applyBorder="0" applyAlignment="0" applyProtection="0"/>
    <xf numFmtId="172" fontId="42" fillId="0" borderId="0" applyFill="0" applyBorder="0" applyAlignment="0" applyProtection="0"/>
    <xf numFmtId="220"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42"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72" fontId="42" fillId="0" borderId="0" applyFill="0" applyBorder="0" applyAlignment="0" applyProtection="0"/>
    <xf numFmtId="184" fontId="42"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42"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72" fontId="42" fillId="0" borderId="0" applyFill="0" applyBorder="0" applyAlignment="0" applyProtection="0"/>
    <xf numFmtId="184" fontId="42" fillId="0" borderId="0" applyFill="0" applyBorder="0" applyAlignment="0" applyProtection="0"/>
    <xf numFmtId="184" fontId="38" fillId="0" borderId="0" applyFill="0" applyBorder="0" applyAlignment="0" applyProtection="0"/>
    <xf numFmtId="184" fontId="42" fillId="0" borderId="0" applyFill="0" applyBorder="0" applyAlignment="0" applyProtection="0"/>
    <xf numFmtId="172" fontId="38" fillId="0" borderId="0" applyFill="0" applyBorder="0" applyAlignment="0" applyProtection="0"/>
    <xf numFmtId="184" fontId="38" fillId="0" borderId="0" applyFill="0" applyBorder="0" applyAlignment="0" applyProtection="0"/>
    <xf numFmtId="172"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223" fontId="38" fillId="0" borderId="0" applyFill="0" applyBorder="0" applyAlignment="0" applyProtection="0"/>
    <xf numFmtId="22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223" fontId="38" fillId="0" borderId="0" applyFill="0" applyBorder="0" applyAlignment="0" applyProtection="0"/>
    <xf numFmtId="223" fontId="38" fillId="0" borderId="0" applyFill="0" applyBorder="0" applyAlignment="0" applyProtection="0"/>
    <xf numFmtId="223" fontId="38" fillId="0" borderId="0" applyFill="0" applyBorder="0" applyAlignment="0" applyProtection="0"/>
    <xf numFmtId="22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42" fillId="0" borderId="0" applyFill="0" applyBorder="0" applyAlignment="0" applyProtection="0"/>
    <xf numFmtId="183" fontId="42"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220" fontId="38" fillId="0" borderId="0" applyFill="0" applyBorder="0" applyAlignment="0" applyProtection="0"/>
    <xf numFmtId="220" fontId="38" fillId="0" borderId="0" applyFill="0" applyBorder="0" applyAlignment="0" applyProtection="0"/>
    <xf numFmtId="172"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5" fontId="38" fillId="0" borderId="0" applyFill="0" applyBorder="0" applyAlignment="0" applyProtection="0"/>
    <xf numFmtId="225"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5" fontId="38" fillId="0" borderId="0" applyFill="0" applyBorder="0" applyAlignment="0" applyProtection="0"/>
    <xf numFmtId="225"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19" fontId="38" fillId="0" borderId="0" applyFill="0" applyBorder="0" applyAlignment="0" applyProtection="0"/>
    <xf numFmtId="165" fontId="38" fillId="0" borderId="0" applyFill="0" applyBorder="0" applyAlignment="0" applyProtection="0"/>
    <xf numFmtId="178" fontId="42" fillId="0" borderId="0" applyFill="0" applyBorder="0" applyAlignment="0" applyProtection="0"/>
    <xf numFmtId="179" fontId="42"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5" fontId="38" fillId="0" borderId="0" applyFill="0" applyBorder="0" applyAlignment="0" applyProtection="0"/>
    <xf numFmtId="225"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226" fontId="38" fillId="0" borderId="0" applyFill="0" applyBorder="0" applyAlignment="0" applyProtection="0"/>
    <xf numFmtId="226"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228" fontId="38" fillId="0" borderId="0" applyFill="0" applyBorder="0" applyAlignment="0" applyProtection="0"/>
    <xf numFmtId="228"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9" fontId="38" fillId="0" borderId="0" applyFill="0" applyBorder="0" applyAlignment="0" applyProtection="0"/>
    <xf numFmtId="229" fontId="38" fillId="0" borderId="0" applyFill="0" applyBorder="0" applyAlignment="0" applyProtection="0"/>
    <xf numFmtId="229" fontId="38" fillId="0" borderId="0" applyFill="0" applyBorder="0" applyAlignment="0" applyProtection="0"/>
    <xf numFmtId="229"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42" fillId="0" borderId="0" applyFill="0" applyBorder="0" applyAlignment="0" applyProtection="0"/>
    <xf numFmtId="227" fontId="42"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7"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42" fillId="0" borderId="0" applyFill="0" applyBorder="0" applyAlignment="0" applyProtection="0"/>
    <xf numFmtId="224"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42" fillId="0" borderId="0" applyFill="0" applyBorder="0" applyAlignment="0" applyProtection="0"/>
    <xf numFmtId="230" fontId="42"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230" fontId="38" fillId="0" borderId="0" applyFill="0" applyBorder="0" applyAlignment="0" applyProtection="0"/>
    <xf numFmtId="178" fontId="42" fillId="0" borderId="0" applyFill="0" applyBorder="0" applyAlignment="0" applyProtection="0"/>
    <xf numFmtId="224"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42"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78" fontId="42" fillId="0" borderId="0" applyFill="0" applyBorder="0" applyAlignment="0" applyProtection="0"/>
    <xf numFmtId="179" fontId="42"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42"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78" fontId="42" fillId="0" borderId="0" applyFill="0" applyBorder="0" applyAlignment="0" applyProtection="0"/>
    <xf numFmtId="179" fontId="42" fillId="0" borderId="0" applyFill="0" applyBorder="0" applyAlignment="0" applyProtection="0"/>
    <xf numFmtId="179" fontId="38" fillId="0" borderId="0" applyFill="0" applyBorder="0" applyAlignment="0" applyProtection="0"/>
    <xf numFmtId="179" fontId="42" fillId="0" borderId="0" applyFill="0" applyBorder="0" applyAlignment="0" applyProtection="0"/>
    <xf numFmtId="178" fontId="38" fillId="0" borderId="0" applyFill="0" applyBorder="0" applyAlignment="0" applyProtection="0"/>
    <xf numFmtId="179" fontId="38" fillId="0" borderId="0" applyFill="0" applyBorder="0" applyAlignment="0" applyProtection="0"/>
    <xf numFmtId="178"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231" fontId="38" fillId="0" borderId="0" applyFill="0" applyBorder="0" applyAlignment="0" applyProtection="0"/>
    <xf numFmtId="231"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231" fontId="38" fillId="0" borderId="0" applyFill="0" applyBorder="0" applyAlignment="0" applyProtection="0"/>
    <xf numFmtId="231" fontId="38" fillId="0" borderId="0" applyFill="0" applyBorder="0" applyAlignment="0" applyProtection="0"/>
    <xf numFmtId="231" fontId="38" fillId="0" borderId="0" applyFill="0" applyBorder="0" applyAlignment="0" applyProtection="0"/>
    <xf numFmtId="231"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42" fillId="0" borderId="0" applyFill="0" applyBorder="0" applyAlignment="0" applyProtection="0"/>
    <xf numFmtId="165" fontId="42"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78" fontId="38" fillId="0" borderId="0" applyFill="0" applyBorder="0" applyAlignment="0" applyProtection="0"/>
    <xf numFmtId="179" fontId="38" fillId="0" borderId="0" applyFill="0" applyBorder="0" applyAlignment="0" applyProtection="0"/>
    <xf numFmtId="179" fontId="38" fillId="0" borderId="0" applyFill="0" applyBorder="0" applyAlignment="0" applyProtection="0"/>
    <xf numFmtId="178" fontId="38" fillId="0" borderId="0" applyFill="0" applyBorder="0" applyAlignment="0" applyProtection="0"/>
    <xf numFmtId="165" fontId="38" fillId="0" borderId="0" applyFill="0" applyBorder="0" applyAlignment="0" applyProtection="0"/>
    <xf numFmtId="224" fontId="38" fillId="0" borderId="0" applyFill="0" applyBorder="0" applyAlignment="0" applyProtection="0"/>
    <xf numFmtId="224" fontId="38" fillId="0" borderId="0" applyFill="0" applyBorder="0" applyAlignment="0" applyProtection="0"/>
    <xf numFmtId="178" fontId="38" fillId="0" borderId="0" applyFill="0" applyBorder="0" applyAlignment="0" applyProtection="0"/>
    <xf numFmtId="179" fontId="38" fillId="0" borderId="0" applyFill="0" applyBorder="0" applyAlignment="0" applyProtection="0"/>
    <xf numFmtId="165" fontId="38" fillId="0" borderId="0" applyFill="0" applyBorder="0" applyAlignment="0" applyProtection="0"/>
    <xf numFmtId="165" fontId="38" fillId="0" borderId="0" applyFill="0" applyBorder="0" applyAlignment="0" applyProtection="0"/>
    <xf numFmtId="3" fontId="38" fillId="0" borderId="0" applyBorder="0" applyAlignment="0"/>
    <xf numFmtId="0" fontId="66" fillId="0" borderId="0" applyNumberFormat="0" applyFill="0" applyBorder="0" applyAlignment="0" applyProtection="0"/>
    <xf numFmtId="3" fontId="38" fillId="0" borderId="0" applyBorder="0" applyAlignment="0"/>
    <xf numFmtId="3" fontId="38" fillId="0" borderId="0" applyBorder="0" applyAlignment="0"/>
    <xf numFmtId="3" fontId="38" fillId="0" borderId="0" applyBorder="0" applyAlignment="0"/>
    <xf numFmtId="3" fontId="38" fillId="0" borderId="0" applyBorder="0" applyAlignment="0"/>
    <xf numFmtId="3" fontId="42" fillId="0" borderId="0" applyBorder="0" applyAlignment="0"/>
    <xf numFmtId="3" fontId="38" fillId="0" borderId="0" applyBorder="0" applyAlignment="0"/>
    <xf numFmtId="3" fontId="42" fillId="0" borderId="0" applyBorder="0" applyAlignment="0"/>
    <xf numFmtId="3" fontId="42" fillId="0" borderId="0" applyBorder="0" applyAlignment="0"/>
    <xf numFmtId="3" fontId="38" fillId="0" borderId="0" applyBorder="0" applyAlignment="0"/>
    <xf numFmtId="0" fontId="37" fillId="0" borderId="0" applyFill="0" applyBorder="0" applyAlignment="0"/>
    <xf numFmtId="190" fontId="37" fillId="0" borderId="0" applyFill="0" applyBorder="0" applyAlignment="0"/>
    <xf numFmtId="193" fontId="37" fillId="0" borderId="0" applyFill="0" applyBorder="0" applyAlignment="0"/>
    <xf numFmtId="194" fontId="37" fillId="0" borderId="0" applyFill="0" applyBorder="0" applyAlignment="0"/>
    <xf numFmtId="190" fontId="37" fillId="0" borderId="0" applyFill="0" applyBorder="0" applyAlignment="0"/>
    <xf numFmtId="0" fontId="85" fillId="0" borderId="0" applyNumberFormat="0" applyAlignment="0"/>
    <xf numFmtId="0" fontId="86" fillId="0" borderId="0"/>
    <xf numFmtId="3" fontId="38" fillId="0" borderId="0" applyBorder="0" applyAlignment="0"/>
    <xf numFmtId="3" fontId="38" fillId="0" borderId="0" applyBorder="0" applyAlignment="0"/>
    <xf numFmtId="3" fontId="38" fillId="0" borderId="0" applyBorder="0" applyAlignment="0"/>
    <xf numFmtId="3" fontId="38" fillId="0" borderId="0" applyBorder="0" applyAlignment="0"/>
    <xf numFmtId="3" fontId="38" fillId="0" borderId="0" applyBorder="0" applyAlignment="0"/>
    <xf numFmtId="3" fontId="42" fillId="0" borderId="0" applyBorder="0" applyAlignment="0"/>
    <xf numFmtId="3" fontId="38" fillId="0" borderId="0" applyBorder="0" applyAlignment="0"/>
    <xf numFmtId="3" fontId="42" fillId="0" borderId="0" applyBorder="0" applyAlignment="0"/>
    <xf numFmtId="3" fontId="42" fillId="0" borderId="0" applyBorder="0" applyAlignment="0"/>
    <xf numFmtId="3" fontId="38" fillId="0" borderId="0" applyBorder="0" applyAlignment="0"/>
    <xf numFmtId="0" fontId="72" fillId="25" borderId="57">
      <alignment horizontal="center" vertical="center"/>
    </xf>
    <xf numFmtId="3" fontId="72" fillId="25" borderId="57">
      <alignment horizontal="center" vertical="center" wrapText="1"/>
    </xf>
    <xf numFmtId="0" fontId="87" fillId="0" borderId="0" applyProtection="0"/>
    <xf numFmtId="0" fontId="88" fillId="0" borderId="0" applyProtection="0"/>
    <xf numFmtId="0" fontId="89" fillId="0" borderId="0" applyProtection="0"/>
    <xf numFmtId="0" fontId="38" fillId="0" borderId="0" applyNumberFormat="0" applyFill="0" applyBorder="0" applyAlignment="0" applyProtection="0"/>
    <xf numFmtId="0" fontId="90" fillId="0" borderId="0" applyProtection="0"/>
    <xf numFmtId="0" fontId="91" fillId="0" borderId="0" applyProtection="0"/>
    <xf numFmtId="2" fontId="38" fillId="0" borderId="0" applyFill="0" applyBorder="0" applyAlignment="0" applyProtection="0"/>
    <xf numFmtId="0" fontId="92" fillId="0" borderId="0">
      <alignment vertical="top" wrapText="1"/>
    </xf>
    <xf numFmtId="0" fontId="93" fillId="24" borderId="0" applyNumberFormat="0" applyBorder="0" applyAlignment="0" applyProtection="0"/>
    <xf numFmtId="232" fontId="94" fillId="24" borderId="0" applyBorder="0" applyProtection="0"/>
    <xf numFmtId="0" fontId="95" fillId="0" borderId="0" applyNumberFormat="0" applyFill="0" applyBorder="0" applyAlignment="0" applyProtection="0"/>
    <xf numFmtId="0" fontId="95" fillId="0" borderId="0" applyNumberFormat="0" applyFill="0" applyBorder="0" applyAlignment="0" applyProtection="0"/>
    <xf numFmtId="233" fontId="46" fillId="26" borderId="0" applyBorder="0">
      <alignment horizontal="center"/>
    </xf>
    <xf numFmtId="233" fontId="46" fillId="26" borderId="0" applyBorder="0">
      <alignment horizontal="center"/>
    </xf>
    <xf numFmtId="233" fontId="46" fillId="26" borderId="0" applyBorder="0">
      <alignment horizontal="center"/>
    </xf>
    <xf numFmtId="0" fontId="95" fillId="0" borderId="0" applyNumberFormat="0" applyFill="0" applyBorder="0" applyAlignment="0" applyProtection="0"/>
    <xf numFmtId="233" fontId="46" fillId="26" borderId="0" applyBorder="0">
      <alignment horizontal="center"/>
    </xf>
    <xf numFmtId="233" fontId="46" fillId="26" borderId="0" applyBorder="0">
      <alignment horizontal="center"/>
    </xf>
    <xf numFmtId="0" fontId="38" fillId="0" borderId="0" applyNumberFormat="0" applyBorder="0" applyAlignment="0"/>
    <xf numFmtId="0" fontId="96" fillId="27" borderId="0"/>
    <xf numFmtId="0" fontId="97" fillId="0" borderId="0">
      <alignment horizontal="left"/>
    </xf>
    <xf numFmtId="0" fontId="97" fillId="0" borderId="69" applyNumberFormat="0" applyAlignment="0" applyProtection="0"/>
    <xf numFmtId="0" fontId="97" fillId="0" borderId="70">
      <alignment horizontal="left" vertical="center"/>
    </xf>
    <xf numFmtId="234" fontId="98" fillId="0" borderId="0">
      <protection locked="0"/>
    </xf>
    <xf numFmtId="234" fontId="98" fillId="0" borderId="0">
      <protection locked="0"/>
    </xf>
    <xf numFmtId="0" fontId="99" fillId="0" borderId="71">
      <alignment horizontal="center"/>
    </xf>
    <xf numFmtId="0" fontId="99" fillId="0" borderId="0">
      <alignment horizontal="center"/>
    </xf>
    <xf numFmtId="0" fontId="100" fillId="28" borderId="57" applyNumberFormat="0" applyAlignment="0"/>
    <xf numFmtId="49" fontId="101" fillId="0" borderId="57">
      <alignment vertical="center"/>
    </xf>
    <xf numFmtId="0" fontId="40" fillId="0" borderId="0"/>
    <xf numFmtId="172" fontId="38" fillId="0" borderId="0" applyFill="0" applyBorder="0" applyAlignment="0" applyProtection="0"/>
    <xf numFmtId="38" fontId="38" fillId="0" borderId="0" applyFill="0" applyBorder="0" applyAlignment="0" applyProtection="0"/>
    <xf numFmtId="38" fontId="42" fillId="0" borderId="0" applyFill="0" applyBorder="0" applyAlignment="0" applyProtection="0"/>
    <xf numFmtId="185" fontId="38" fillId="0" borderId="0" applyFill="0" applyBorder="0" applyAlignment="0" applyProtection="0"/>
    <xf numFmtId="0" fontId="19" fillId="0" borderId="0"/>
    <xf numFmtId="0" fontId="102" fillId="29" borderId="0">
      <alignment horizontal="left" wrapText="1" indent="2"/>
    </xf>
    <xf numFmtId="0" fontId="93" fillId="29" borderId="0" applyNumberFormat="0" applyBorder="0" applyAlignment="0" applyProtection="0"/>
    <xf numFmtId="0" fontId="37" fillId="30" borderId="0"/>
    <xf numFmtId="2" fontId="103" fillId="0" borderId="0" applyBorder="0"/>
    <xf numFmtId="0" fontId="104"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4" fillId="0" borderId="0" applyNumberFormat="0" applyFill="0" applyBorder="0" applyAlignment="0" applyProtection="0"/>
    <xf numFmtId="3" fontId="38" fillId="0" borderId="72" applyAlignment="0"/>
    <xf numFmtId="3" fontId="72" fillId="0" borderId="67"/>
    <xf numFmtId="172" fontId="38" fillId="0" borderId="0" applyFill="0" applyBorder="0" applyAlignment="0" applyProtection="0"/>
    <xf numFmtId="0" fontId="42" fillId="0" borderId="0"/>
    <xf numFmtId="0" fontId="62" fillId="0" borderId="57">
      <alignment horizontal="center"/>
    </xf>
    <xf numFmtId="0" fontId="50" fillId="0" borderId="0"/>
    <xf numFmtId="0" fontId="38" fillId="0" borderId="0" applyNumberFormat="0" applyFill="0" applyBorder="0" applyProtection="0">
      <alignment horizontal="left" vertical="center"/>
    </xf>
    <xf numFmtId="0" fontId="50" fillId="0" borderId="0"/>
    <xf numFmtId="0" fontId="37" fillId="0" borderId="0" applyFill="0" applyBorder="0" applyAlignment="0"/>
    <xf numFmtId="190" fontId="37" fillId="0" borderId="0" applyFill="0" applyBorder="0" applyAlignment="0"/>
    <xf numFmtId="193" fontId="37" fillId="0" borderId="0" applyFill="0" applyBorder="0" applyAlignment="0"/>
    <xf numFmtId="194" fontId="37" fillId="0" borderId="0" applyFill="0" applyBorder="0" applyAlignment="0"/>
    <xf numFmtId="190" fontId="37" fillId="0" borderId="0" applyFill="0" applyBorder="0" applyAlignment="0"/>
    <xf numFmtId="0" fontId="37" fillId="31" borderId="0"/>
    <xf numFmtId="195" fontId="38" fillId="0" borderId="61"/>
    <xf numFmtId="3" fontId="37" fillId="0" borderId="73"/>
    <xf numFmtId="0" fontId="38" fillId="0" borderId="0" applyNumberFormat="0" applyFill="0" applyBorder="0">
      <alignment horizontal="center"/>
    </xf>
    <xf numFmtId="235" fontId="38" fillId="0" borderId="0" applyFill="0" applyBorder="0" applyAlignment="0" applyProtection="0"/>
    <xf numFmtId="236" fontId="38" fillId="0" borderId="0" applyFill="0" applyBorder="0" applyAlignment="0" applyProtection="0"/>
    <xf numFmtId="172" fontId="38" fillId="0" borderId="0" applyFill="0" applyBorder="0" applyAlignment="0" applyProtection="0"/>
    <xf numFmtId="178" fontId="38" fillId="0" borderId="0" applyFill="0" applyBorder="0" applyAlignment="0" applyProtection="0"/>
    <xf numFmtId="0" fontId="107" fillId="0" borderId="60"/>
    <xf numFmtId="0" fontId="108" fillId="0" borderId="71"/>
    <xf numFmtId="237" fontId="60" fillId="0" borderId="59"/>
    <xf numFmtId="167" fontId="38" fillId="0" borderId="0" applyFill="0" applyBorder="0" applyAlignment="0" applyProtection="0"/>
    <xf numFmtId="238" fontId="38" fillId="0" borderId="0" applyFill="0" applyBorder="0" applyAlignment="0" applyProtection="0"/>
    <xf numFmtId="0" fontId="38" fillId="0" borderId="0" applyFill="0" applyBorder="0" applyAlignment="0" applyProtection="0"/>
    <xf numFmtId="0" fontId="38" fillId="0" borderId="0" applyFill="0" applyBorder="0" applyAlignment="0" applyProtection="0"/>
    <xf numFmtId="239" fontId="38" fillId="0" borderId="0" applyFill="0" applyBorder="0" applyAlignment="0" applyProtection="0"/>
    <xf numFmtId="240" fontId="38" fillId="0" borderId="0" applyFill="0" applyBorder="0" applyAlignment="0" applyProtection="0"/>
    <xf numFmtId="0" fontId="38" fillId="0" borderId="0" applyNumberFormat="0" applyFill="0" applyAlignment="0"/>
    <xf numFmtId="0" fontId="38" fillId="0" borderId="0" applyNumberFormat="0" applyFill="0" applyAlignment="0"/>
    <xf numFmtId="0" fontId="38" fillId="0" borderId="0" applyNumberFormat="0" applyFill="0" applyAlignment="0"/>
    <xf numFmtId="0" fontId="38" fillId="0" borderId="0" applyNumberFormat="0" applyFill="0" applyAlignment="0"/>
    <xf numFmtId="0" fontId="38" fillId="0" borderId="0" applyNumberFormat="0" applyFill="0" applyAlignment="0"/>
    <xf numFmtId="0" fontId="38" fillId="0" borderId="0" applyNumberFormat="0" applyFill="0" applyAlignment="0"/>
    <xf numFmtId="0" fontId="42" fillId="0" borderId="0" applyNumberFormat="0" applyFill="0" applyAlignment="0"/>
    <xf numFmtId="0" fontId="38" fillId="0" borderId="0" applyNumberFormat="0" applyFill="0" applyAlignment="0"/>
    <xf numFmtId="0" fontId="42" fillId="0" borderId="0" applyNumberFormat="0" applyFill="0" applyAlignment="0"/>
    <xf numFmtId="0" fontId="38" fillId="0" borderId="0" applyNumberFormat="0" applyFill="0" applyAlignment="0"/>
    <xf numFmtId="0" fontId="42" fillId="0" borderId="0" applyNumberFormat="0" applyFill="0" applyAlignment="0"/>
    <xf numFmtId="0" fontId="82" fillId="0" borderId="0">
      <alignment horizontal="justify" vertical="top"/>
    </xf>
    <xf numFmtId="0" fontId="51" fillId="0" borderId="57"/>
    <xf numFmtId="0" fontId="40" fillId="0" borderId="0"/>
    <xf numFmtId="0" fontId="51" fillId="0" borderId="57"/>
    <xf numFmtId="0" fontId="46" fillId="0" borderId="60" applyNumberFormat="0" applyAlignment="0"/>
    <xf numFmtId="37" fontId="109" fillId="0" borderId="0"/>
    <xf numFmtId="0" fontId="19" fillId="0" borderId="0"/>
    <xf numFmtId="241" fontId="51" fillId="0" borderId="0"/>
    <xf numFmtId="0" fontId="110" fillId="0" borderId="0"/>
    <xf numFmtId="0" fontId="111" fillId="0" borderId="0"/>
    <xf numFmtId="0" fontId="42" fillId="0" borderId="0"/>
    <xf numFmtId="0" fontId="37" fillId="0" borderId="0"/>
    <xf numFmtId="0" fontId="66" fillId="0" borderId="0"/>
    <xf numFmtId="0" fontId="37" fillId="0" borderId="0"/>
    <xf numFmtId="0" fontId="37" fillId="0" borderId="0"/>
    <xf numFmtId="0" fontId="42" fillId="0" borderId="0"/>
    <xf numFmtId="0" fontId="38" fillId="0" borderId="0"/>
    <xf numFmtId="0" fontId="112" fillId="0" borderId="0"/>
    <xf numFmtId="242" fontId="38" fillId="0" borderId="0" applyFill="0" applyBorder="0" applyProtection="0">
      <alignment vertical="top" wrapText="1"/>
    </xf>
    <xf numFmtId="0" fontId="19" fillId="0" borderId="0"/>
    <xf numFmtId="0" fontId="19" fillId="0" borderId="0"/>
    <xf numFmtId="0" fontId="19" fillId="0" borderId="0"/>
    <xf numFmtId="0" fontId="108" fillId="0" borderId="0" applyNumberFormat="0" applyFill="0" applyBorder="0" applyAlignment="0" applyProtection="0"/>
    <xf numFmtId="0" fontId="108" fillId="0" borderId="0" applyNumberFormat="0" applyFill="0" applyBorder="0" applyAlignment="0" applyProtection="0"/>
    <xf numFmtId="0" fontId="51" fillId="0" borderId="0" applyNumberFormat="0" applyFill="0" applyBorder="0" applyAlignment="0" applyProtection="0"/>
    <xf numFmtId="0" fontId="42" fillId="0" borderId="0" applyNumberFormat="0" applyFill="0" applyBorder="0" applyAlignment="0" applyProtection="0"/>
    <xf numFmtId="0" fontId="38" fillId="0" borderId="0" applyFill="0" applyBorder="0" applyAlignment="0" applyProtection="0"/>
    <xf numFmtId="0" fontId="40" fillId="0" borderId="0"/>
    <xf numFmtId="166" fontId="38" fillId="0" borderId="0" applyBorder="0" applyAlignment="0"/>
    <xf numFmtId="0" fontId="113" fillId="27" borderId="0"/>
    <xf numFmtId="183" fontId="38" fillId="0" borderId="0" applyFill="0" applyBorder="0" applyAlignment="0" applyProtection="0"/>
    <xf numFmtId="14" fontId="62" fillId="0" borderId="0">
      <alignment horizontal="center" wrapText="1"/>
      <protection locked="0"/>
    </xf>
    <xf numFmtId="192" fontId="38" fillId="0" borderId="0" applyFill="0" applyBorder="0" applyAlignment="0" applyProtection="0"/>
    <xf numFmtId="243" fontId="38" fillId="0" borderId="0" applyFill="0" applyBorder="0" applyAlignment="0" applyProtection="0"/>
    <xf numFmtId="10" fontId="38" fillId="0" borderId="0" applyFill="0" applyBorder="0" applyAlignment="0" applyProtection="0"/>
    <xf numFmtId="0" fontId="50" fillId="0" borderId="0" applyNumberFormat="0" applyBorder="0"/>
    <xf numFmtId="0" fontId="37" fillId="0" borderId="0" applyFill="0" applyBorder="0" applyAlignment="0"/>
    <xf numFmtId="190" fontId="37" fillId="0" borderId="0" applyFill="0" applyBorder="0" applyAlignment="0"/>
    <xf numFmtId="193" fontId="37" fillId="0" borderId="0" applyFill="0" applyBorder="0" applyAlignment="0"/>
    <xf numFmtId="194" fontId="37" fillId="0" borderId="0" applyFill="0" applyBorder="0" applyAlignment="0"/>
    <xf numFmtId="190" fontId="37" fillId="0" borderId="0" applyFill="0" applyBorder="0" applyAlignment="0"/>
    <xf numFmtId="208" fontId="40" fillId="0" borderId="0"/>
    <xf numFmtId="0" fontId="38" fillId="0" borderId="0" applyNumberFormat="0" applyFill="0" applyBorder="0" applyAlignment="0" applyProtection="0"/>
    <xf numFmtId="0" fontId="114" fillId="0" borderId="71">
      <alignment horizontal="center"/>
    </xf>
    <xf numFmtId="0" fontId="38" fillId="32" borderId="0" applyNumberFormat="0" applyBorder="0" applyAlignment="0"/>
    <xf numFmtId="0" fontId="93" fillId="0" borderId="0" applyNumberFormat="0" applyFill="0" applyBorder="0" applyAlignment="0" applyProtection="0"/>
    <xf numFmtId="0" fontId="105" fillId="0" borderId="0" applyNumberFormat="0" applyFill="0" applyBorder="0" applyAlignment="0" applyProtection="0"/>
    <xf numFmtId="0" fontId="46" fillId="0" borderId="0"/>
    <xf numFmtId="185" fontId="38" fillId="0" borderId="0" applyFill="0" applyBorder="0" applyAlignment="0" applyProtection="0"/>
    <xf numFmtId="0" fontId="42" fillId="0" borderId="0" applyNumberFormat="0" applyFill="0" applyBorder="0" applyAlignment="0" applyProtection="0"/>
    <xf numFmtId="0" fontId="115" fillId="33" borderId="74" applyNumberFormat="0" applyProtection="0">
      <alignment vertical="center"/>
    </xf>
    <xf numFmtId="0" fontId="116" fillId="33" borderId="74" applyNumberFormat="0" applyProtection="0">
      <alignment vertical="center"/>
    </xf>
    <xf numFmtId="0" fontId="117" fillId="33" borderId="74" applyNumberFormat="0" applyProtection="0">
      <alignment horizontal="left" vertical="center"/>
    </xf>
    <xf numFmtId="0" fontId="117" fillId="34" borderId="0" applyNumberFormat="0" applyProtection="0">
      <alignment horizontal="left" vertical="center"/>
    </xf>
    <xf numFmtId="0" fontId="117" fillId="35" borderId="74" applyNumberFormat="0" applyProtection="0">
      <alignment horizontal="right" vertical="center"/>
    </xf>
    <xf numFmtId="0" fontId="117" fillId="36" borderId="74" applyNumberFormat="0" applyProtection="0">
      <alignment horizontal="right" vertical="center"/>
    </xf>
    <xf numFmtId="0" fontId="117" fillId="37" borderId="74" applyNumberFormat="0" applyProtection="0">
      <alignment horizontal="right" vertical="center"/>
    </xf>
    <xf numFmtId="0" fontId="117" fillId="25" borderId="74" applyNumberFormat="0" applyProtection="0">
      <alignment horizontal="right" vertical="center"/>
    </xf>
    <xf numFmtId="0" fontId="117" fillId="38" borderId="74" applyNumberFormat="0" applyProtection="0">
      <alignment horizontal="right" vertical="center"/>
    </xf>
    <xf numFmtId="0" fontId="117" fillId="24" borderId="74" applyNumberFormat="0" applyProtection="0">
      <alignment horizontal="right" vertical="center"/>
    </xf>
    <xf numFmtId="0" fontId="117" fillId="39" borderId="74" applyNumberFormat="0" applyProtection="0">
      <alignment horizontal="right" vertical="center"/>
    </xf>
    <xf numFmtId="0" fontId="117" fillId="40" borderId="74" applyNumberFormat="0" applyProtection="0">
      <alignment horizontal="right" vertical="center"/>
    </xf>
    <xf numFmtId="0" fontId="117" fillId="41" borderId="74" applyNumberFormat="0" applyProtection="0">
      <alignment horizontal="right" vertical="center"/>
    </xf>
    <xf numFmtId="0" fontId="115" fillId="42" borderId="75" applyNumberFormat="0" applyProtection="0">
      <alignment horizontal="left" vertical="center"/>
    </xf>
    <xf numFmtId="0" fontId="115" fillId="43" borderId="0" applyNumberFormat="0" applyProtection="0">
      <alignment horizontal="left" vertical="center"/>
    </xf>
    <xf numFmtId="0" fontId="115" fillId="34" borderId="0" applyNumberFormat="0" applyProtection="0">
      <alignment horizontal="left" vertical="center"/>
    </xf>
    <xf numFmtId="0" fontId="117" fillId="43" borderId="74" applyNumberFormat="0" applyProtection="0">
      <alignment horizontal="right" vertical="center"/>
    </xf>
    <xf numFmtId="0" fontId="52" fillId="43" borderId="0" applyNumberFormat="0" applyProtection="0">
      <alignment horizontal="left" vertical="center"/>
    </xf>
    <xf numFmtId="0" fontId="52" fillId="34" borderId="0" applyNumberFormat="0" applyProtection="0">
      <alignment horizontal="left" vertical="center"/>
    </xf>
    <xf numFmtId="0" fontId="117" fillId="26" borderId="74" applyNumberFormat="0" applyProtection="0">
      <alignment vertical="center"/>
    </xf>
    <xf numFmtId="0" fontId="118" fillId="26" borderId="74" applyNumberFormat="0" applyProtection="0">
      <alignment vertical="center"/>
    </xf>
    <xf numFmtId="0" fontId="115" fillId="43" borderId="76" applyNumberFormat="0" applyProtection="0">
      <alignment horizontal="left" vertical="center"/>
    </xf>
    <xf numFmtId="0" fontId="117" fillId="26" borderId="74" applyNumberFormat="0" applyProtection="0">
      <alignment horizontal="right" vertical="center"/>
    </xf>
    <xf numFmtId="0" fontId="118" fillId="26" borderId="74" applyNumberFormat="0" applyProtection="0">
      <alignment horizontal="right" vertical="center"/>
    </xf>
    <xf numFmtId="0" fontId="115" fillId="43" borderId="74" applyNumberFormat="0" applyProtection="0">
      <alignment horizontal="left" vertical="center"/>
    </xf>
    <xf numFmtId="0" fontId="119" fillId="28" borderId="76" applyNumberFormat="0" applyProtection="0">
      <alignment horizontal="left" vertical="center"/>
    </xf>
    <xf numFmtId="0" fontId="120" fillId="26" borderId="74" applyNumberFormat="0" applyProtection="0">
      <alignment horizontal="right" vertical="center"/>
    </xf>
    <xf numFmtId="244" fontId="38" fillId="0" borderId="0" applyFill="0" applyBorder="0" applyAlignment="0" applyProtection="0"/>
    <xf numFmtId="0" fontId="38" fillId="44" borderId="70" applyNumberFormat="0" applyAlignment="0"/>
    <xf numFmtId="0" fontId="121" fillId="0" borderId="0" applyNumberFormat="0" applyFill="0" applyBorder="0" applyAlignment="0" applyProtection="0"/>
    <xf numFmtId="3" fontId="122" fillId="0" borderId="0"/>
    <xf numFmtId="0" fontId="123" fillId="0" borderId="0" applyNumberFormat="0" applyFill="0" applyBorder="0" applyAlignment="0" applyProtection="0"/>
    <xf numFmtId="0" fontId="124" fillId="0" borderId="0" applyNumberFormat="0" applyFill="0" applyBorder="0" applyAlignment="0"/>
    <xf numFmtId="0" fontId="37" fillId="0" borderId="0"/>
    <xf numFmtId="0" fontId="125" fillId="0" borderId="0" applyNumberFormat="0" applyBorder="0" applyAlignment="0"/>
    <xf numFmtId="0" fontId="46" fillId="0" borderId="0" applyNumberFormat="0" applyFill="0" applyBorder="0" applyAlignment="0" applyProtection="0"/>
    <xf numFmtId="183" fontId="38" fillId="0" borderId="0" applyFill="0" applyBorder="0" applyAlignment="0" applyProtection="0"/>
    <xf numFmtId="166"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66"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72" fontId="38" fillId="0" borderId="0" applyFill="0" applyBorder="0" applyAlignment="0" applyProtection="0"/>
    <xf numFmtId="166" fontId="38" fillId="0" borderId="0" applyFill="0" applyBorder="0" applyAlignment="0" applyProtection="0"/>
    <xf numFmtId="166" fontId="38" fillId="0" borderId="0" applyFill="0" applyBorder="0" applyAlignment="0" applyProtection="0"/>
    <xf numFmtId="166" fontId="38" fillId="0" borderId="0" applyFill="0" applyBorder="0" applyAlignment="0" applyProtection="0"/>
    <xf numFmtId="185"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76"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72"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77" fontId="38" fillId="0" borderId="0" applyFill="0" applyBorder="0" applyAlignment="0" applyProtection="0"/>
    <xf numFmtId="175" fontId="38" fillId="0" borderId="0" applyFill="0" applyBorder="0" applyAlignment="0" applyProtection="0"/>
    <xf numFmtId="181" fontId="38" fillId="0" borderId="0" applyFill="0" applyBorder="0" applyAlignment="0" applyProtection="0"/>
    <xf numFmtId="182" fontId="38" fillId="0" borderId="0" applyFill="0" applyBorder="0" applyAlignment="0" applyProtection="0"/>
    <xf numFmtId="182" fontId="38" fillId="0" borderId="0" applyFill="0" applyBorder="0" applyAlignment="0" applyProtection="0"/>
    <xf numFmtId="0" fontId="46" fillId="0" borderId="0"/>
    <xf numFmtId="245" fontId="38" fillId="0" borderId="0" applyFill="0" applyBorder="0" applyAlignment="0" applyProtection="0"/>
    <xf numFmtId="175" fontId="38" fillId="0" borderId="0" applyFill="0" applyBorder="0" applyAlignment="0" applyProtection="0"/>
    <xf numFmtId="184" fontId="38" fillId="0" borderId="0" applyFill="0" applyBorder="0" applyAlignment="0" applyProtection="0"/>
    <xf numFmtId="181" fontId="38" fillId="0" borderId="0" applyFill="0" applyBorder="0" applyAlignment="0" applyProtection="0"/>
    <xf numFmtId="182" fontId="38" fillId="0" borderId="0" applyFill="0" applyBorder="0" applyAlignment="0" applyProtection="0"/>
    <xf numFmtId="182" fontId="38" fillId="0" borderId="0" applyFill="0" applyBorder="0" applyAlignment="0" applyProtection="0"/>
    <xf numFmtId="0" fontId="46" fillId="0" borderId="0"/>
    <xf numFmtId="245" fontId="38" fillId="0" borderId="0" applyFill="0" applyBorder="0" applyAlignment="0" applyProtection="0"/>
    <xf numFmtId="177" fontId="38" fillId="0" borderId="0" applyFill="0" applyBorder="0" applyAlignment="0" applyProtection="0"/>
    <xf numFmtId="176" fontId="38" fillId="0" borderId="0" applyFill="0" applyBorder="0" applyAlignment="0" applyProtection="0"/>
    <xf numFmtId="184" fontId="38" fillId="0" borderId="0" applyFill="0" applyBorder="0" applyAlignment="0" applyProtection="0"/>
    <xf numFmtId="184" fontId="38" fillId="0" borderId="0" applyFill="0" applyBorder="0" applyAlignment="0" applyProtection="0"/>
    <xf numFmtId="183" fontId="38" fillId="0" borderId="0" applyFill="0" applyBorder="0" applyAlignment="0" applyProtection="0"/>
    <xf numFmtId="183" fontId="38" fillId="0" borderId="0" applyFill="0" applyBorder="0" applyAlignment="0" applyProtection="0"/>
    <xf numFmtId="14" fontId="126" fillId="0" borderId="0"/>
    <xf numFmtId="0" fontId="127" fillId="0" borderId="0"/>
    <xf numFmtId="0" fontId="108" fillId="0" borderId="0"/>
    <xf numFmtId="0" fontId="128" fillId="29" borderId="0">
      <alignment wrapText="1"/>
    </xf>
    <xf numFmtId="40" fontId="129" fillId="0" borderId="0" applyBorder="0">
      <alignment horizontal="right"/>
    </xf>
    <xf numFmtId="246" fontId="51" fillId="0" borderId="58">
      <alignment horizontal="right" vertical="center"/>
    </xf>
    <xf numFmtId="247" fontId="42" fillId="0" borderId="58">
      <alignment horizontal="right" vertical="center"/>
    </xf>
    <xf numFmtId="248"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9" fontId="42" fillId="0" borderId="58">
      <alignment horizontal="right" vertical="center"/>
    </xf>
    <xf numFmtId="249"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47" fontId="42"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250" fontId="130" fillId="0" borderId="58">
      <alignment horizontal="righ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140" fillId="0" borderId="0" applyNumberFormat="0" applyFill="0" applyBorder="0" applyAlignment="0" applyProtection="0">
      <alignment vertical="top"/>
      <protection locked="0"/>
    </xf>
    <xf numFmtId="0" fontId="14" fillId="0" borderId="0"/>
    <xf numFmtId="0" fontId="19" fillId="0" borderId="0"/>
    <xf numFmtId="0" fontId="14" fillId="0" borderId="0"/>
    <xf numFmtId="0" fontId="10" fillId="0" borderId="0"/>
    <xf numFmtId="252" fontId="146" fillId="0" borderId="0">
      <protection locked="0"/>
    </xf>
    <xf numFmtId="0" fontId="19" fillId="0" borderId="0" applyNumberFormat="0" applyFill="0" applyBorder="0" applyAlignment="0" applyProtection="0"/>
    <xf numFmtId="0" fontId="1" fillId="0" borderId="0"/>
    <xf numFmtId="0" fontId="19" fillId="0" borderId="0" applyNumberFormat="0" applyFill="0" applyBorder="0" applyAlignment="0" applyProtection="0"/>
    <xf numFmtId="0" fontId="148" fillId="0" borderId="0"/>
    <xf numFmtId="0" fontId="149" fillId="0" borderId="0"/>
    <xf numFmtId="0" fontId="150" fillId="0" borderId="0"/>
    <xf numFmtId="43" fontId="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14" fillId="0" borderId="0"/>
    <xf numFmtId="0" fontId="151" fillId="0" borderId="0"/>
    <xf numFmtId="38" fontId="149" fillId="0" borderId="0" applyFont="0" applyFill="0" applyBorder="0" applyAlignment="0" applyProtection="0"/>
    <xf numFmtId="4" fontId="152" fillId="0" borderId="0" applyFont="0" applyFill="0" applyBorder="0" applyAlignment="0" applyProtection="0"/>
    <xf numFmtId="0" fontId="14" fillId="0" borderId="0"/>
    <xf numFmtId="0" fontId="154" fillId="0" borderId="0"/>
    <xf numFmtId="0" fontId="154" fillId="0" borderId="0" applyProtection="0"/>
    <xf numFmtId="0" fontId="154" fillId="0" borderId="0" applyProtection="0"/>
    <xf numFmtId="0" fontId="154" fillId="0" borderId="0" applyProtection="0"/>
    <xf numFmtId="0" fontId="154" fillId="0" borderId="0" applyProtection="0"/>
    <xf numFmtId="0" fontId="154" fillId="0" borderId="0" applyProtection="0"/>
    <xf numFmtId="0" fontId="155" fillId="0" borderId="0"/>
    <xf numFmtId="0" fontId="1" fillId="0" borderId="0"/>
    <xf numFmtId="0" fontId="1" fillId="0" borderId="0"/>
    <xf numFmtId="0" fontId="154" fillId="0" borderId="0"/>
    <xf numFmtId="0" fontId="19" fillId="0" borderId="0"/>
    <xf numFmtId="0" fontId="19" fillId="0" borderId="0"/>
    <xf numFmtId="0" fontId="152" fillId="45" borderId="0"/>
    <xf numFmtId="0" fontId="20" fillId="0" borderId="47">
      <alignment horizontal="center"/>
    </xf>
    <xf numFmtId="253" fontId="156" fillId="0" borderId="0" applyFont="0" applyFill="0" applyBorder="0" applyAlignment="0" applyProtection="0"/>
    <xf numFmtId="254" fontId="153" fillId="0" borderId="0" applyFont="0" applyFill="0" applyBorder="0" applyAlignment="0" applyProtection="0"/>
    <xf numFmtId="43" fontId="163" fillId="0" borderId="0" applyFont="0" applyFill="0" applyBorder="0" applyAlignment="0" applyProtection="0"/>
    <xf numFmtId="43" fontId="20" fillId="0" borderId="0" applyFont="0" applyFill="0" applyBorder="0" applyAlignment="0" applyProtection="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0" fontId="20" fillId="0" borderId="0"/>
  </cellStyleXfs>
  <cellXfs count="832">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xf numFmtId="0" fontId="8" fillId="0" borderId="0" xfId="0" applyFont="1"/>
    <xf numFmtId="0" fontId="7" fillId="0" borderId="10"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7" fillId="0" borderId="11" xfId="0" applyFont="1" applyBorder="1" applyAlignment="1">
      <alignment vertical="center" wrapText="1"/>
    </xf>
    <xf numFmtId="0" fontId="7"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9" fillId="0" borderId="0" xfId="0" applyFont="1" applyAlignment="1">
      <alignment vertical="center" wrapText="1"/>
    </xf>
    <xf numFmtId="0" fontId="3" fillId="0" borderId="0" xfId="0" applyFont="1" applyAlignment="1">
      <alignment horizontal="left" vertical="center" wrapText="1"/>
    </xf>
    <xf numFmtId="0" fontId="7" fillId="0" borderId="14" xfId="0" applyFont="1" applyBorder="1" applyAlignment="1">
      <alignment horizontal="center" vertical="center" wrapText="1"/>
    </xf>
    <xf numFmtId="0" fontId="8"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5" fillId="0" borderId="21" xfId="0" applyNumberFormat="1" applyFont="1" applyBorder="1" applyAlignment="1">
      <alignment vertical="center" wrapText="1"/>
    </xf>
    <xf numFmtId="0" fontId="7" fillId="0" borderId="21" xfId="0" applyFont="1" applyBorder="1" applyAlignment="1">
      <alignment vertical="center" wrapText="1"/>
    </xf>
    <xf numFmtId="0" fontId="7" fillId="0" borderId="22" xfId="0" applyFont="1" applyBorder="1" applyAlignment="1">
      <alignment vertical="center" wrapText="1"/>
    </xf>
    <xf numFmtId="0" fontId="9" fillId="0" borderId="20" xfId="0" applyFont="1" applyBorder="1" applyAlignment="1">
      <alignment horizontal="center" vertical="center" wrapText="1"/>
    </xf>
    <xf numFmtId="0" fontId="6" fillId="0" borderId="21" xfId="0" applyFont="1" applyBorder="1" applyAlignment="1">
      <alignment vertic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8" fillId="0" borderId="20" xfId="0" applyFont="1" applyBorder="1" applyAlignment="1">
      <alignment horizontal="center" vertical="center" wrapText="1"/>
    </xf>
    <xf numFmtId="0" fontId="3" fillId="0" borderId="21" xfId="0"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7" fillId="0" borderId="0" xfId="0" applyFont="1" applyBorder="1" applyAlignment="1">
      <alignment vertical="center" wrapText="1"/>
    </xf>
    <xf numFmtId="0" fontId="7" fillId="0" borderId="0" xfId="0" applyFont="1" applyAlignment="1">
      <alignment horizontal="center" vertical="center" wrapText="1"/>
    </xf>
    <xf numFmtId="0" fontId="3" fillId="0" borderId="0" xfId="0" applyFont="1" applyAlignment="1">
      <alignment horizontal="center" vertical="center"/>
    </xf>
    <xf numFmtId="1" fontId="34" fillId="0" borderId="0" xfId="48" applyNumberFormat="1" applyFont="1" applyFill="1" applyAlignment="1">
      <alignment vertical="center"/>
    </xf>
    <xf numFmtId="1" fontId="133" fillId="0" borderId="0" xfId="48" applyNumberFormat="1" applyFont="1" applyFill="1" applyAlignment="1">
      <alignment vertical="center"/>
    </xf>
    <xf numFmtId="1" fontId="135" fillId="0" borderId="0" xfId="48" applyNumberFormat="1" applyFont="1" applyFill="1" applyAlignment="1">
      <alignment vertical="center"/>
    </xf>
    <xf numFmtId="3" fontId="133" fillId="0" borderId="0" xfId="48" applyNumberFormat="1" applyFont="1" applyBorder="1" applyAlignment="1">
      <alignment horizontal="center" vertical="center" wrapText="1"/>
    </xf>
    <xf numFmtId="3" fontId="133" fillId="0" borderId="14" xfId="48" applyNumberFormat="1" applyFont="1" applyFill="1" applyBorder="1" applyAlignment="1">
      <alignment horizontal="center" vertical="center" wrapText="1"/>
    </xf>
    <xf numFmtId="3" fontId="13" fillId="0" borderId="14" xfId="48" applyNumberFormat="1" applyFont="1" applyFill="1" applyBorder="1" applyAlignment="1">
      <alignment horizontal="center" vertical="center" wrapText="1"/>
    </xf>
    <xf numFmtId="3" fontId="133" fillId="0" borderId="14" xfId="48" quotePrefix="1" applyNumberFormat="1" applyFont="1" applyFill="1" applyBorder="1" applyAlignment="1">
      <alignment horizontal="center" vertical="center" wrapText="1"/>
    </xf>
    <xf numFmtId="3" fontId="133" fillId="0" borderId="0" xfId="48" applyNumberFormat="1" applyFont="1" applyFill="1" applyBorder="1" applyAlignment="1">
      <alignment vertical="center" wrapText="1"/>
    </xf>
    <xf numFmtId="3" fontId="138" fillId="0" borderId="14" xfId="48" applyNumberFormat="1" applyFont="1" applyFill="1" applyBorder="1" applyAlignment="1">
      <alignment horizontal="center" vertical="center" wrapText="1"/>
    </xf>
    <xf numFmtId="3" fontId="138" fillId="0" borderId="14" xfId="48" quotePrefix="1" applyNumberFormat="1" applyFont="1" applyFill="1" applyBorder="1" applyAlignment="1">
      <alignment horizontal="center" vertical="center" wrapText="1"/>
    </xf>
    <xf numFmtId="3" fontId="138" fillId="0" borderId="0" xfId="48" applyNumberFormat="1" applyFont="1" applyFill="1" applyBorder="1" applyAlignment="1">
      <alignment vertical="center" wrapText="1"/>
    </xf>
    <xf numFmtId="49" fontId="138" fillId="0" borderId="14" xfId="48" applyNumberFormat="1" applyFont="1" applyFill="1" applyBorder="1" applyAlignment="1">
      <alignment horizontal="center" vertical="center"/>
    </xf>
    <xf numFmtId="1" fontId="138" fillId="0" borderId="14" xfId="48" applyNumberFormat="1" applyFont="1" applyFill="1" applyBorder="1" applyAlignment="1">
      <alignment horizontal="left" vertical="center" wrapText="1"/>
    </xf>
    <xf numFmtId="1" fontId="133" fillId="0" borderId="14" xfId="48" applyNumberFormat="1" applyFont="1" applyFill="1" applyBorder="1" applyAlignment="1">
      <alignment horizontal="center" vertical="center" wrapText="1"/>
    </xf>
    <xf numFmtId="1" fontId="133" fillId="0" borderId="14" xfId="48" applyNumberFormat="1" applyFont="1" applyFill="1" applyBorder="1" applyAlignment="1">
      <alignment horizontal="right" vertical="center"/>
    </xf>
    <xf numFmtId="1" fontId="138" fillId="0" borderId="14" xfId="48" applyNumberFormat="1" applyFont="1" applyFill="1" applyBorder="1" applyAlignment="1">
      <alignment vertical="center" wrapText="1"/>
    </xf>
    <xf numFmtId="1" fontId="138" fillId="0" borderId="14" xfId="48" applyNumberFormat="1" applyFont="1" applyFill="1" applyBorder="1" applyAlignment="1">
      <alignment horizontal="center" vertical="center" wrapText="1"/>
    </xf>
    <xf numFmtId="1" fontId="138" fillId="0" borderId="14" xfId="48" applyNumberFormat="1" applyFont="1" applyFill="1" applyBorder="1" applyAlignment="1">
      <alignment horizontal="right" vertical="center"/>
    </xf>
    <xf numFmtId="1" fontId="138" fillId="0" borderId="0" xfId="48" applyNumberFormat="1" applyFont="1" applyFill="1" applyAlignment="1">
      <alignment vertical="center"/>
    </xf>
    <xf numFmtId="49" fontId="139" fillId="0" borderId="14" xfId="48" applyNumberFormat="1" applyFont="1" applyFill="1" applyBorder="1" applyAlignment="1">
      <alignment horizontal="center" vertical="center"/>
    </xf>
    <xf numFmtId="1" fontId="139" fillId="0" borderId="14" xfId="48" applyNumberFormat="1" applyFont="1" applyFill="1" applyBorder="1" applyAlignment="1">
      <alignment vertical="center" wrapText="1"/>
    </xf>
    <xf numFmtId="1" fontId="139" fillId="0" borderId="14" xfId="48" applyNumberFormat="1" applyFont="1" applyFill="1" applyBorder="1" applyAlignment="1">
      <alignment horizontal="center" vertical="center" wrapText="1"/>
    </xf>
    <xf numFmtId="1" fontId="139" fillId="0" borderId="14" xfId="48" applyNumberFormat="1" applyFont="1" applyFill="1" applyBorder="1" applyAlignment="1">
      <alignment horizontal="right" vertical="center"/>
    </xf>
    <xf numFmtId="1" fontId="139" fillId="0" borderId="0" xfId="48" applyNumberFormat="1" applyFont="1" applyFill="1" applyAlignment="1">
      <alignment vertical="center"/>
    </xf>
    <xf numFmtId="49" fontId="133" fillId="0" borderId="14" xfId="48" applyNumberFormat="1" applyFont="1" applyFill="1" applyBorder="1" applyAlignment="1">
      <alignment horizontal="center" vertical="center"/>
    </xf>
    <xf numFmtId="1" fontId="133" fillId="0" borderId="14" xfId="48" applyNumberFormat="1" applyFont="1" applyFill="1" applyBorder="1" applyAlignment="1">
      <alignment vertical="center" wrapText="1"/>
    </xf>
    <xf numFmtId="1" fontId="133" fillId="0" borderId="14" xfId="48" quotePrefix="1" applyNumberFormat="1" applyFont="1" applyFill="1" applyBorder="1" applyAlignment="1">
      <alignment vertical="center" wrapText="1"/>
    </xf>
    <xf numFmtId="1" fontId="34" fillId="0" borderId="14" xfId="48" applyNumberFormat="1" applyFont="1" applyFill="1" applyBorder="1" applyAlignment="1">
      <alignment horizontal="center" vertical="center" wrapText="1"/>
    </xf>
    <xf numFmtId="1" fontId="34" fillId="0" borderId="14" xfId="48" applyNumberFormat="1" applyFont="1" applyFill="1" applyBorder="1" applyAlignment="1">
      <alignment horizontal="right" vertical="center"/>
    </xf>
    <xf numFmtId="1" fontId="133" fillId="0" borderId="0" xfId="48" applyNumberFormat="1" applyFont="1" applyFill="1" applyBorder="1" applyAlignment="1">
      <alignment horizontal="center" vertical="center"/>
    </xf>
    <xf numFmtId="0" fontId="133" fillId="0" borderId="0" xfId="48" applyNumberFormat="1" applyFont="1" applyFill="1" applyAlignment="1">
      <alignment vertical="center"/>
    </xf>
    <xf numFmtId="1" fontId="133" fillId="0" borderId="0" xfId="48" applyNumberFormat="1" applyFont="1" applyFill="1" applyBorder="1" applyAlignment="1">
      <alignment horizontal="center" vertical="center" wrapText="1"/>
    </xf>
    <xf numFmtId="1" fontId="133" fillId="0" borderId="0" xfId="48" applyNumberFormat="1" applyFont="1" applyFill="1" applyBorder="1" applyAlignment="1">
      <alignment horizontal="right" vertical="center"/>
    </xf>
    <xf numFmtId="1" fontId="133" fillId="0" borderId="0" xfId="48" applyNumberFormat="1" applyFont="1" applyFill="1" applyAlignment="1">
      <alignment horizontal="center" vertical="center"/>
    </xf>
    <xf numFmtId="1" fontId="133" fillId="0" borderId="0" xfId="48" applyNumberFormat="1" applyFont="1" applyFill="1" applyAlignment="1">
      <alignment vertical="center" wrapText="1"/>
    </xf>
    <xf numFmtId="1" fontId="133" fillId="0" borderId="0" xfId="48" applyNumberFormat="1" applyFont="1" applyFill="1" applyAlignment="1">
      <alignment horizontal="center" vertical="center" wrapText="1"/>
    </xf>
    <xf numFmtId="1" fontId="133" fillId="0" borderId="0" xfId="48" applyNumberFormat="1" applyFont="1" applyFill="1" applyAlignment="1">
      <alignment horizontal="right" vertical="center"/>
    </xf>
    <xf numFmtId="0" fontId="143" fillId="0" borderId="0" xfId="42" applyFont="1"/>
    <xf numFmtId="0" fontId="144" fillId="0" borderId="0" xfId="42" applyFont="1" applyAlignment="1">
      <alignment vertical="center"/>
    </xf>
    <xf numFmtId="0" fontId="143" fillId="0" borderId="0" xfId="42" applyFont="1" applyAlignment="1">
      <alignment vertical="center"/>
    </xf>
    <xf numFmtId="0" fontId="3" fillId="0" borderId="0" xfId="42" applyFont="1" applyAlignment="1">
      <alignment horizontal="center" vertical="center" wrapText="1"/>
    </xf>
    <xf numFmtId="0" fontId="3" fillId="0" borderId="14" xfId="42" applyFont="1" applyBorder="1" applyAlignment="1">
      <alignment horizontal="center" vertical="center" wrapText="1"/>
    </xf>
    <xf numFmtId="0" fontId="5" fillId="0" borderId="14" xfId="42" applyFont="1" applyBorder="1" applyAlignment="1">
      <alignment horizontal="center" vertical="center" wrapText="1"/>
    </xf>
    <xf numFmtId="0" fontId="5" fillId="0" borderId="0" xfId="42" applyFont="1" applyAlignment="1">
      <alignment horizontal="center" vertical="center" wrapText="1"/>
    </xf>
    <xf numFmtId="0" fontId="5" fillId="0" borderId="14" xfId="2515" applyFont="1" applyBorder="1" applyAlignment="1">
      <alignment horizontal="center" vertical="center"/>
    </xf>
    <xf numFmtId="0" fontId="5" fillId="0" borderId="14" xfId="2515" applyFont="1" applyBorder="1" applyAlignment="1">
      <alignment horizontal="center" vertical="center" wrapText="1"/>
    </xf>
    <xf numFmtId="0" fontId="36" fillId="0" borderId="14" xfId="2515" applyFont="1" applyBorder="1"/>
    <xf numFmtId="0" fontId="32" fillId="0" borderId="14" xfId="2515" applyFont="1" applyBorder="1"/>
    <xf numFmtId="0" fontId="11" fillId="0" borderId="0" xfId="42" applyFont="1" applyAlignment="1">
      <alignment wrapText="1"/>
    </xf>
    <xf numFmtId="0" fontId="3" fillId="0" borderId="14" xfId="2515" applyFont="1" applyBorder="1" applyAlignment="1">
      <alignment horizontal="center" vertical="center"/>
    </xf>
    <xf numFmtId="251" fontId="3" fillId="0" borderId="14" xfId="29" applyNumberFormat="1" applyFont="1" applyFill="1" applyBorder="1" applyAlignment="1" applyProtection="1">
      <alignment horizontal="left" vertical="center" wrapText="1"/>
    </xf>
    <xf numFmtId="0" fontId="35" fillId="0" borderId="14" xfId="2515" applyFont="1" applyBorder="1"/>
    <xf numFmtId="0" fontId="14" fillId="0" borderId="14" xfId="2515" applyBorder="1"/>
    <xf numFmtId="0" fontId="10" fillId="0" borderId="0" xfId="42" applyFont="1"/>
    <xf numFmtId="0" fontId="10" fillId="0" borderId="0" xfId="42" applyFont="1" applyAlignment="1">
      <alignment wrapText="1"/>
    </xf>
    <xf numFmtId="0" fontId="10" fillId="0" borderId="0" xfId="2516" applyFont="1" applyAlignment="1">
      <alignment horizontal="center" vertical="center" wrapText="1"/>
    </xf>
    <xf numFmtId="0" fontId="10" fillId="0" borderId="0" xfId="2516" applyFont="1" applyAlignment="1">
      <alignment vertical="center" wrapText="1"/>
    </xf>
    <xf numFmtId="0" fontId="10" fillId="0" borderId="0" xfId="2516" applyFont="1"/>
    <xf numFmtId="0" fontId="12" fillId="0" borderId="0" xfId="2516" applyFont="1" applyAlignment="1">
      <alignment horizontal="right" vertical="center"/>
    </xf>
    <xf numFmtId="0" fontId="5" fillId="0" borderId="0" xfId="2516" applyFont="1" applyAlignment="1">
      <alignment horizontal="center" vertical="center" wrapText="1"/>
    </xf>
    <xf numFmtId="0" fontId="5" fillId="0" borderId="49" xfId="2516" applyFont="1" applyBorder="1" applyAlignment="1">
      <alignment horizontal="center" vertical="center" wrapText="1"/>
    </xf>
    <xf numFmtId="0" fontId="5" fillId="0" borderId="47" xfId="2516" applyFont="1" applyBorder="1" applyAlignment="1">
      <alignment horizontal="center" vertical="center" wrapText="1"/>
    </xf>
    <xf numFmtId="0" fontId="11" fillId="0" borderId="27" xfId="2516" applyFont="1" applyBorder="1" applyAlignment="1">
      <alignment horizontal="center" vertical="center" wrapText="1"/>
    </xf>
    <xf numFmtId="0" fontId="11" fillId="0" borderId="26" xfId="2516" applyFont="1" applyBorder="1" applyAlignment="1">
      <alignment vertical="center" wrapText="1"/>
    </xf>
    <xf numFmtId="0" fontId="10" fillId="0" borderId="21" xfId="2516" applyFont="1" applyBorder="1"/>
    <xf numFmtId="0" fontId="10" fillId="0" borderId="22" xfId="2516" applyFont="1" applyBorder="1"/>
    <xf numFmtId="0" fontId="10" fillId="0" borderId="20" xfId="2516" applyFont="1" applyBorder="1" applyAlignment="1">
      <alignment horizontal="center" vertical="center" wrapText="1"/>
    </xf>
    <xf numFmtId="0" fontId="10" fillId="0" borderId="21" xfId="2516" applyFont="1" applyBorder="1" applyAlignment="1">
      <alignment vertical="center" wrapText="1"/>
    </xf>
    <xf numFmtId="0" fontId="11" fillId="0" borderId="21" xfId="2516" applyFont="1" applyBorder="1"/>
    <xf numFmtId="0" fontId="11" fillId="0" borderId="22" xfId="2516" applyFont="1" applyBorder="1"/>
    <xf numFmtId="0" fontId="11" fillId="0" borderId="0" xfId="2516" applyFont="1"/>
    <xf numFmtId="0" fontId="11" fillId="0" borderId="20" xfId="2516" applyFont="1" applyBorder="1" applyAlignment="1">
      <alignment horizontal="center" vertical="center" wrapText="1"/>
    </xf>
    <xf numFmtId="0" fontId="11" fillId="0" borderId="21" xfId="2516" applyFont="1" applyBorder="1" applyAlignment="1">
      <alignment vertical="center" wrapText="1"/>
    </xf>
    <xf numFmtId="0" fontId="10" fillId="0" borderId="29" xfId="2516" applyFont="1" applyBorder="1"/>
    <xf numFmtId="0" fontId="10" fillId="0" borderId="31" xfId="2516" applyFont="1" applyBorder="1"/>
    <xf numFmtId="0" fontId="10" fillId="0" borderId="23" xfId="2516" applyFont="1" applyBorder="1" applyAlignment="1">
      <alignment horizontal="center" vertical="center" wrapText="1"/>
    </xf>
    <xf numFmtId="0" fontId="10" fillId="0" borderId="24" xfId="2516" applyFont="1" applyBorder="1" applyAlignment="1">
      <alignment vertical="center" wrapText="1"/>
    </xf>
    <xf numFmtId="0" fontId="10" fillId="0" borderId="24" xfId="2516" applyFont="1" applyBorder="1"/>
    <xf numFmtId="0" fontId="10" fillId="0" borderId="25" xfId="2516" applyFont="1" applyBorder="1"/>
    <xf numFmtId="0" fontId="10" fillId="0" borderId="83" xfId="2516" applyFont="1" applyBorder="1"/>
    <xf numFmtId="0" fontId="11" fillId="0" borderId="83" xfId="2516" applyFont="1" applyBorder="1"/>
    <xf numFmtId="0" fontId="10" fillId="0" borderId="84" xfId="2516" applyFont="1" applyBorder="1"/>
    <xf numFmtId="0" fontId="10" fillId="0" borderId="85" xfId="2516" applyFont="1" applyBorder="1"/>
    <xf numFmtId="0" fontId="5" fillId="0" borderId="87" xfId="2516" applyFont="1" applyBorder="1" applyAlignment="1">
      <alignment horizontal="center" vertical="center" wrapText="1"/>
    </xf>
    <xf numFmtId="0" fontId="5" fillId="0" borderId="86" xfId="2516" applyFont="1" applyBorder="1" applyAlignment="1">
      <alignment horizontal="center" vertical="center" wrapText="1"/>
    </xf>
    <xf numFmtId="3" fontId="13" fillId="0" borderId="14" xfId="48" applyNumberFormat="1" applyFont="1" applyFill="1" applyBorder="1" applyAlignment="1">
      <alignment horizontal="center" vertical="center" wrapText="1"/>
    </xf>
    <xf numFmtId="3" fontId="133" fillId="0" borderId="14" xfId="48" applyNumberFormat="1" applyFont="1" applyFill="1" applyBorder="1" applyAlignment="1">
      <alignment horizontal="center" vertical="center" wrapText="1"/>
    </xf>
    <xf numFmtId="1" fontId="132" fillId="0" borderId="0" xfId="48" applyNumberFormat="1" applyFont="1" applyFill="1" applyAlignment="1">
      <alignment vertical="center"/>
    </xf>
    <xf numFmtId="1" fontId="131" fillId="0" borderId="0" xfId="48" applyNumberFormat="1" applyFont="1" applyFill="1" applyAlignment="1">
      <alignment vertical="center"/>
    </xf>
    <xf numFmtId="1" fontId="132" fillId="0" borderId="0" xfId="48" applyNumberFormat="1" applyFont="1" applyFill="1" applyAlignment="1">
      <alignment horizontal="right" vertical="center"/>
    </xf>
    <xf numFmtId="1" fontId="147" fillId="0" borderId="0" xfId="48" applyNumberFormat="1" applyFont="1" applyFill="1" applyAlignment="1">
      <alignment horizontal="right" vertical="center"/>
    </xf>
    <xf numFmtId="0" fontId="3" fillId="46" borderId="0" xfId="0" applyFont="1" applyFill="1"/>
    <xf numFmtId="0" fontId="3" fillId="46" borderId="0" xfId="0" applyFont="1" applyFill="1" applyAlignment="1">
      <alignment vertical="center" wrapText="1"/>
    </xf>
    <xf numFmtId="0" fontId="10" fillId="46" borderId="0" xfId="0" applyFont="1" applyFill="1" applyAlignment="1">
      <alignment vertical="center" wrapText="1"/>
    </xf>
    <xf numFmtId="0" fontId="10" fillId="0" borderId="0" xfId="0" applyFont="1" applyFill="1" applyAlignment="1">
      <alignment horizontal="center"/>
    </xf>
    <xf numFmtId="0" fontId="10" fillId="0" borderId="0" xfId="0" applyFont="1" applyFill="1"/>
    <xf numFmtId="0" fontId="8" fillId="0" borderId="22" xfId="0" applyFont="1" applyFill="1" applyBorder="1" applyAlignment="1">
      <alignment vertical="center" wrapText="1"/>
    </xf>
    <xf numFmtId="0" fontId="3"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vertical="center"/>
    </xf>
    <xf numFmtId="0" fontId="158" fillId="0" borderId="0" xfId="0" applyFont="1" applyAlignment="1">
      <alignment vertical="center" wrapText="1"/>
    </xf>
    <xf numFmtId="0" fontId="160" fillId="0" borderId="14" xfId="0" applyFont="1" applyBorder="1" applyAlignment="1">
      <alignment horizontal="center" vertical="center" wrapText="1"/>
    </xf>
    <xf numFmtId="0" fontId="160" fillId="0" borderId="18" xfId="0" applyFont="1" applyBorder="1" applyAlignment="1">
      <alignment horizontal="center" vertical="center" wrapText="1"/>
    </xf>
    <xf numFmtId="0" fontId="160" fillId="0" borderId="18" xfId="0" applyFont="1" applyBorder="1" applyAlignment="1">
      <alignment horizontal="justify" vertical="center" wrapText="1"/>
    </xf>
    <xf numFmtId="0" fontId="161" fillId="0" borderId="0" xfId="0" applyFont="1" applyAlignment="1">
      <alignment vertical="center" wrapText="1"/>
    </xf>
    <xf numFmtId="0" fontId="160" fillId="0" borderId="21" xfId="0" applyFont="1" applyBorder="1" applyAlignment="1">
      <alignment horizontal="center" vertical="center" wrapText="1"/>
    </xf>
    <xf numFmtId="0" fontId="160" fillId="0" borderId="21" xfId="0" applyFont="1" applyBorder="1" applyAlignment="1">
      <alignment horizontal="justify" vertical="center" wrapText="1"/>
    </xf>
    <xf numFmtId="0" fontId="162" fillId="0" borderId="21" xfId="0" applyFont="1" applyBorder="1" applyAlignment="1">
      <alignment horizontal="center" vertical="center" wrapText="1"/>
    </xf>
    <xf numFmtId="0" fontId="162" fillId="0" borderId="21" xfId="0" applyFont="1" applyBorder="1" applyAlignment="1">
      <alignment horizontal="justify" vertical="center" wrapText="1"/>
    </xf>
    <xf numFmtId="0" fontId="162" fillId="0" borderId="88" xfId="0" applyFont="1" applyBorder="1" applyAlignment="1">
      <alignment horizontal="center" vertical="center" wrapText="1"/>
    </xf>
    <xf numFmtId="0" fontId="162" fillId="0" borderId="88" xfId="0" applyFont="1" applyBorder="1" applyAlignment="1">
      <alignment horizontal="justify" vertical="center" wrapText="1"/>
    </xf>
    <xf numFmtId="0" fontId="162" fillId="0" borderId="0" xfId="0" applyFont="1" applyAlignment="1">
      <alignment horizontal="center" vertical="center" wrapText="1"/>
    </xf>
    <xf numFmtId="0" fontId="162" fillId="0" borderId="0" xfId="0" applyFont="1" applyAlignment="1">
      <alignment horizontal="justify" vertical="center" wrapText="1"/>
    </xf>
    <xf numFmtId="0" fontId="158" fillId="0" borderId="0" xfId="0" applyFont="1" applyAlignment="1">
      <alignment horizontal="center" vertical="center" wrapText="1"/>
    </xf>
    <xf numFmtId="0" fontId="166" fillId="0" borderId="0" xfId="0" applyFont="1" applyFill="1" applyAlignment="1">
      <alignment vertical="center" wrapText="1"/>
    </xf>
    <xf numFmtId="0" fontId="166" fillId="0" borderId="0" xfId="0" applyFont="1" applyFill="1"/>
    <xf numFmtId="0" fontId="166" fillId="47" borderId="14" xfId="0" applyFont="1" applyFill="1" applyBorder="1" applyAlignment="1">
      <alignment horizontal="center" vertical="center" wrapText="1"/>
    </xf>
    <xf numFmtId="0" fontId="10" fillId="0" borderId="0" xfId="0" applyFont="1" applyFill="1" applyAlignment="1">
      <alignment horizontal="center" wrapText="1"/>
    </xf>
    <xf numFmtId="251" fontId="10" fillId="0" borderId="0" xfId="2550" applyNumberFormat="1" applyFont="1" applyFill="1"/>
    <xf numFmtId="251" fontId="13" fillId="0" borderId="0" xfId="2550" applyNumberFormat="1" applyFont="1" applyFill="1"/>
    <xf numFmtId="251" fontId="10" fillId="48" borderId="0" xfId="2550" applyNumberFormat="1" applyFont="1" applyFill="1"/>
    <xf numFmtId="0" fontId="10" fillId="48" borderId="0" xfId="0" applyFont="1" applyFill="1"/>
    <xf numFmtId="0" fontId="10" fillId="0" borderId="0" xfId="0" applyFont="1" applyFill="1" applyAlignment="1">
      <alignment vertical="center" wrapText="1"/>
    </xf>
    <xf numFmtId="0" fontId="10" fillId="47" borderId="14" xfId="0" applyFont="1" applyFill="1" applyBorder="1" applyAlignment="1">
      <alignment horizontal="center" vertical="center" wrapText="1"/>
    </xf>
    <xf numFmtId="0" fontId="168" fillId="0" borderId="0" xfId="0" applyFont="1" applyFill="1" applyAlignment="1">
      <alignment vertical="center" wrapText="1"/>
    </xf>
    <xf numFmtId="0" fontId="168" fillId="0" borderId="0" xfId="0" applyFont="1" applyFill="1"/>
    <xf numFmtId="0" fontId="168" fillId="48" borderId="0" xfId="0" applyFont="1" applyFill="1"/>
    <xf numFmtId="0" fontId="168" fillId="0" borderId="0" xfId="0" applyFont="1" applyFill="1" applyAlignment="1">
      <alignment horizontal="center" vertical="center" wrapText="1"/>
    </xf>
    <xf numFmtId="0" fontId="168" fillId="0" borderId="0" xfId="0" applyFont="1" applyFill="1" applyAlignment="1">
      <alignment horizontal="center"/>
    </xf>
    <xf numFmtId="0" fontId="168" fillId="47" borderId="14" xfId="0" applyFont="1" applyFill="1" applyBorder="1" applyAlignment="1">
      <alignment horizontal="center" vertical="center" wrapText="1"/>
    </xf>
    <xf numFmtId="0" fontId="168" fillId="0" borderId="14" xfId="0" applyFont="1" applyFill="1" applyBorder="1" applyAlignment="1">
      <alignment horizontal="center" vertical="center" wrapText="1"/>
    </xf>
    <xf numFmtId="251" fontId="168" fillId="0" borderId="14" xfId="2550" applyNumberFormat="1" applyFont="1" applyFill="1" applyBorder="1" applyAlignment="1">
      <alignment horizontal="center" vertical="center" wrapText="1"/>
    </xf>
    <xf numFmtId="251" fontId="168" fillId="48" borderId="14" xfId="2550" applyNumberFormat="1" applyFont="1" applyFill="1" applyBorder="1" applyAlignment="1">
      <alignment horizontal="center" vertical="center" wrapText="1"/>
    </xf>
    <xf numFmtId="3" fontId="168" fillId="48" borderId="14" xfId="0" applyNumberFormat="1" applyFont="1" applyFill="1" applyBorder="1" applyAlignment="1">
      <alignment horizontal="right" vertical="center" wrapText="1"/>
    </xf>
    <xf numFmtId="3" fontId="168" fillId="48" borderId="14" xfId="0" quotePrefix="1" applyNumberFormat="1" applyFont="1" applyFill="1" applyBorder="1" applyAlignment="1">
      <alignment horizontal="left" vertical="center" wrapText="1"/>
    </xf>
    <xf numFmtId="3" fontId="168" fillId="0" borderId="14" xfId="0" quotePrefix="1" applyNumberFormat="1" applyFont="1" applyFill="1" applyBorder="1" applyAlignment="1">
      <alignment horizontal="left" vertical="center" wrapText="1"/>
    </xf>
    <xf numFmtId="0" fontId="166" fillId="0" borderId="0" xfId="0" applyFont="1" applyFill="1" applyAlignment="1">
      <alignment horizontal="center"/>
    </xf>
    <xf numFmtId="0" fontId="166" fillId="0" borderId="0" xfId="0" applyFont="1" applyFill="1" applyAlignment="1">
      <alignment horizontal="center" wrapText="1"/>
    </xf>
    <xf numFmtId="251" fontId="166" fillId="0" borderId="0" xfId="2550" applyNumberFormat="1" applyFont="1" applyFill="1"/>
    <xf numFmtId="0" fontId="170" fillId="0" borderId="14" xfId="0" applyFont="1" applyFill="1" applyBorder="1" applyAlignment="1">
      <alignment horizontal="center" vertical="center" wrapText="1"/>
    </xf>
    <xf numFmtId="0" fontId="170" fillId="0" borderId="14" xfId="0" applyFont="1" applyFill="1" applyBorder="1" applyAlignment="1">
      <alignment horizontal="left" vertical="center" wrapText="1"/>
    </xf>
    <xf numFmtId="251" fontId="170" fillId="0" borderId="14" xfId="2550" applyNumberFormat="1" applyFont="1" applyFill="1" applyBorder="1" applyAlignment="1">
      <alignment horizontal="center" vertical="center" wrapText="1"/>
    </xf>
    <xf numFmtId="251" fontId="170" fillId="48" borderId="14" xfId="2550" applyNumberFormat="1" applyFont="1" applyFill="1" applyBorder="1" applyAlignment="1">
      <alignment horizontal="center" vertical="center" wrapText="1"/>
    </xf>
    <xf numFmtId="3" fontId="170" fillId="48" borderId="14" xfId="0" applyNumberFormat="1" applyFont="1" applyFill="1" applyBorder="1" applyAlignment="1">
      <alignment horizontal="right" vertical="center" wrapText="1"/>
    </xf>
    <xf numFmtId="3" fontId="170" fillId="48" borderId="14" xfId="0" quotePrefix="1" applyNumberFormat="1" applyFont="1" applyFill="1" applyBorder="1" applyAlignment="1">
      <alignment horizontal="left" vertical="center" wrapText="1"/>
    </xf>
    <xf numFmtId="3" fontId="170" fillId="0" borderId="14" xfId="0" quotePrefix="1" applyNumberFormat="1" applyFont="1" applyFill="1" applyBorder="1" applyAlignment="1">
      <alignment horizontal="left" vertical="center" wrapText="1"/>
    </xf>
    <xf numFmtId="0" fontId="170" fillId="0" borderId="0" xfId="0" applyFont="1" applyFill="1" applyAlignment="1">
      <alignment vertical="center" wrapText="1"/>
    </xf>
    <xf numFmtId="0" fontId="170" fillId="0" borderId="0" xfId="0" applyFont="1" applyFill="1"/>
    <xf numFmtId="0" fontId="168" fillId="0" borderId="14" xfId="0" applyFont="1" applyFill="1" applyBorder="1" applyAlignment="1">
      <alignment vertical="center" wrapText="1"/>
    </xf>
    <xf numFmtId="251" fontId="168" fillId="0" borderId="14" xfId="2550" applyNumberFormat="1" applyFont="1" applyFill="1" applyBorder="1" applyAlignment="1">
      <alignment vertical="center" wrapText="1"/>
    </xf>
    <xf numFmtId="251" fontId="168" fillId="48" borderId="14" xfId="2550" applyNumberFormat="1" applyFont="1" applyFill="1" applyBorder="1" applyAlignment="1">
      <alignment vertical="center" wrapText="1"/>
    </xf>
    <xf numFmtId="0" fontId="133" fillId="0" borderId="0" xfId="0" applyFont="1" applyFill="1" applyAlignment="1">
      <alignment vertical="center" wrapText="1"/>
    </xf>
    <xf numFmtId="0" fontId="133" fillId="47" borderId="14" xfId="0" applyFont="1" applyFill="1" applyBorder="1" applyAlignment="1">
      <alignment horizontal="center" vertical="center" wrapText="1"/>
    </xf>
    <xf numFmtId="0" fontId="10" fillId="0" borderId="0" xfId="0" applyFont="1" applyFill="1" applyAlignment="1">
      <alignment vertical="center"/>
    </xf>
    <xf numFmtId="0" fontId="133" fillId="0" borderId="0" xfId="0" applyFont="1" applyFill="1" applyAlignment="1">
      <alignment vertical="center"/>
    </xf>
    <xf numFmtId="0" fontId="34" fillId="0" borderId="0" xfId="0" applyFont="1" applyFill="1" applyAlignment="1">
      <alignment vertical="center" wrapText="1"/>
    </xf>
    <xf numFmtId="0" fontId="168" fillId="48" borderId="14" xfId="0" applyFont="1" applyFill="1" applyBorder="1" applyAlignment="1">
      <alignment horizontal="center" vertical="center" wrapText="1"/>
    </xf>
    <xf numFmtId="0" fontId="167" fillId="0" borderId="18" xfId="0" applyFont="1" applyFill="1" applyBorder="1" applyAlignment="1">
      <alignment horizontal="center" vertical="center" wrapText="1"/>
    </xf>
    <xf numFmtId="0" fontId="167" fillId="0" borderId="18" xfId="0" applyFont="1" applyFill="1" applyBorder="1" applyAlignment="1">
      <alignment vertical="center" wrapText="1"/>
    </xf>
    <xf numFmtId="251" fontId="167" fillId="0" borderId="18" xfId="2550" applyNumberFormat="1" applyFont="1" applyFill="1" applyBorder="1" applyAlignment="1">
      <alignment horizontal="center" vertical="center" wrapText="1"/>
    </xf>
    <xf numFmtId="251" fontId="167" fillId="48" borderId="18" xfId="2550" applyNumberFormat="1" applyFont="1" applyFill="1" applyBorder="1" applyAlignment="1">
      <alignment horizontal="center" vertical="center" wrapText="1"/>
    </xf>
    <xf numFmtId="0" fontId="167" fillId="48" borderId="18" xfId="0" applyFont="1" applyFill="1" applyBorder="1" applyAlignment="1">
      <alignment horizontal="center" vertical="center" wrapText="1"/>
    </xf>
    <xf numFmtId="0" fontId="168" fillId="0" borderId="21" xfId="0" applyFont="1" applyFill="1" applyBorder="1" applyAlignment="1">
      <alignment horizontal="center" vertical="center" wrapText="1"/>
    </xf>
    <xf numFmtId="0" fontId="168" fillId="0" borderId="21" xfId="0" applyFont="1" applyFill="1" applyBorder="1" applyAlignment="1">
      <alignment horizontal="left" vertical="center" wrapText="1"/>
    </xf>
    <xf numFmtId="251" fontId="168" fillId="0" borderId="21" xfId="2550" applyNumberFormat="1" applyFont="1" applyFill="1" applyBorder="1" applyAlignment="1">
      <alignment horizontal="center" vertical="center" wrapText="1"/>
    </xf>
    <xf numFmtId="49" fontId="168" fillId="0" borderId="21" xfId="2550" applyNumberFormat="1" applyFont="1" applyFill="1" applyBorder="1" applyAlignment="1">
      <alignment horizontal="center" vertical="center" wrapText="1"/>
    </xf>
    <xf numFmtId="251" fontId="168" fillId="48" borderId="21" xfId="2550" applyNumberFormat="1" applyFont="1" applyFill="1" applyBorder="1" applyAlignment="1">
      <alignment horizontal="center" vertical="center" wrapText="1"/>
    </xf>
    <xf numFmtId="3" fontId="168" fillId="48" borderId="21" xfId="0" applyNumberFormat="1" applyFont="1" applyFill="1" applyBorder="1" applyAlignment="1">
      <alignment horizontal="right" vertical="center" wrapText="1"/>
    </xf>
    <xf numFmtId="3" fontId="168" fillId="48" borderId="21" xfId="0" quotePrefix="1" applyNumberFormat="1" applyFont="1" applyFill="1" applyBorder="1" applyAlignment="1">
      <alignment horizontal="left" vertical="center" wrapText="1"/>
    </xf>
    <xf numFmtId="3" fontId="168" fillId="0" borderId="21" xfId="0" quotePrefix="1" applyNumberFormat="1" applyFont="1" applyFill="1" applyBorder="1" applyAlignment="1">
      <alignment horizontal="left" vertical="center" wrapText="1"/>
    </xf>
    <xf numFmtId="0" fontId="168" fillId="0" borderId="88" xfId="0" applyFont="1" applyFill="1" applyBorder="1" applyAlignment="1">
      <alignment horizontal="center" vertical="center" wrapText="1"/>
    </xf>
    <xf numFmtId="0" fontId="168" fillId="0" borderId="88" xfId="0" applyFont="1" applyFill="1" applyBorder="1" applyAlignment="1">
      <alignment horizontal="left" vertical="center" wrapText="1"/>
    </xf>
    <xf numFmtId="3" fontId="168" fillId="0" borderId="88" xfId="0" applyNumberFormat="1" applyFont="1" applyFill="1" applyBorder="1" applyAlignment="1">
      <alignment horizontal="center" vertical="center" wrapText="1"/>
    </xf>
    <xf numFmtId="251" fontId="168" fillId="0" borderId="88" xfId="2550" applyNumberFormat="1" applyFont="1" applyFill="1" applyBorder="1" applyAlignment="1">
      <alignment horizontal="center" vertical="center" wrapText="1"/>
    </xf>
    <xf numFmtId="251" fontId="168" fillId="48" borderId="88" xfId="2550" applyNumberFormat="1" applyFont="1" applyFill="1" applyBorder="1" applyAlignment="1">
      <alignment horizontal="center" vertical="center" wrapText="1"/>
    </xf>
    <xf numFmtId="3" fontId="168" fillId="48" borderId="88" xfId="0" quotePrefix="1" applyNumberFormat="1" applyFont="1" applyFill="1" applyBorder="1" applyAlignment="1">
      <alignment horizontal="left" vertical="center" wrapText="1"/>
    </xf>
    <xf numFmtId="3" fontId="168" fillId="0" borderId="88" xfId="0" quotePrefix="1" applyNumberFormat="1" applyFont="1" applyFill="1" applyBorder="1" applyAlignment="1">
      <alignment horizontal="left" vertical="center" wrapText="1"/>
    </xf>
    <xf numFmtId="3" fontId="3" fillId="0" borderId="0" xfId="0" applyNumberFormat="1" applyFont="1"/>
    <xf numFmtId="3" fontId="3" fillId="0" borderId="0" xfId="0" applyNumberFormat="1" applyFont="1" applyAlignment="1">
      <alignment vertical="center" wrapText="1"/>
    </xf>
    <xf numFmtId="3" fontId="10" fillId="0" borderId="0" xfId="0" applyNumberFormat="1" applyFont="1" applyAlignment="1">
      <alignment vertical="center" wrapText="1"/>
    </xf>
    <xf numFmtId="0" fontId="7" fillId="48" borderId="14" xfId="0" applyFont="1" applyFill="1" applyBorder="1" applyAlignment="1">
      <alignment vertical="center" wrapText="1"/>
    </xf>
    <xf numFmtId="0" fontId="9" fillId="0" borderId="14" xfId="0" applyFont="1" applyBorder="1" applyAlignment="1">
      <alignment vertical="center" wrapText="1"/>
    </xf>
    <xf numFmtId="0" fontId="172" fillId="49" borderId="21" xfId="0" applyFont="1" applyFill="1" applyBorder="1" applyAlignment="1">
      <alignment horizontal="center" vertical="center" wrapText="1"/>
    </xf>
    <xf numFmtId="0" fontId="7" fillId="0" borderId="14" xfId="0" applyFont="1" applyFill="1" applyBorder="1" applyAlignment="1">
      <alignment vertical="center" wrapText="1"/>
    </xf>
    <xf numFmtId="0" fontId="8" fillId="0" borderId="14" xfId="0" applyFont="1" applyFill="1" applyBorder="1" applyAlignment="1">
      <alignment vertical="center" wrapText="1"/>
    </xf>
    <xf numFmtId="3" fontId="3" fillId="49" borderId="0" xfId="0" applyNumberFormat="1" applyFont="1" applyFill="1"/>
    <xf numFmtId="3" fontId="3" fillId="49" borderId="0" xfId="0" applyNumberFormat="1" applyFont="1" applyFill="1" applyAlignment="1">
      <alignment vertical="center" wrapText="1"/>
    </xf>
    <xf numFmtId="3" fontId="10" fillId="49" borderId="0" xfId="0" applyNumberFormat="1" applyFont="1" applyFill="1" applyAlignment="1">
      <alignment vertical="center" wrapText="1"/>
    </xf>
    <xf numFmtId="0" fontId="172" fillId="0" borderId="24" xfId="0" applyFont="1" applyBorder="1" applyAlignment="1">
      <alignment vertical="center" wrapText="1"/>
    </xf>
    <xf numFmtId="0" fontId="172" fillId="0" borderId="25" xfId="0" applyFont="1" applyBorder="1" applyAlignment="1">
      <alignment vertical="center" wrapText="1"/>
    </xf>
    <xf numFmtId="0" fontId="172" fillId="0" borderId="0" xfId="0" applyFont="1" applyAlignment="1">
      <alignment horizontal="center" vertical="center" wrapText="1"/>
    </xf>
    <xf numFmtId="0" fontId="172" fillId="0" borderId="0" xfId="0" applyFont="1" applyAlignment="1">
      <alignment vertical="center" wrapText="1"/>
    </xf>
    <xf numFmtId="3" fontId="172" fillId="0" borderId="0" xfId="0" applyNumberFormat="1" applyFont="1" applyAlignment="1">
      <alignment vertical="center" wrapText="1"/>
    </xf>
    <xf numFmtId="3" fontId="172" fillId="49" borderId="0" xfId="0" applyNumberFormat="1" applyFont="1" applyFill="1" applyAlignment="1">
      <alignment vertical="center" wrapText="1"/>
    </xf>
    <xf numFmtId="0" fontId="7" fillId="0" borderId="43" xfId="0" applyFont="1" applyFill="1" applyBorder="1" applyAlignment="1">
      <alignment vertical="center" wrapText="1"/>
    </xf>
    <xf numFmtId="0" fontId="9" fillId="0" borderId="43" xfId="0" applyFont="1" applyBorder="1" applyAlignment="1">
      <alignment vertical="center" wrapText="1"/>
    </xf>
    <xf numFmtId="0" fontId="175" fillId="0" borderId="21" xfId="0" applyFont="1" applyBorder="1" applyAlignment="1">
      <alignment horizontal="center" vertical="center" wrapText="1"/>
    </xf>
    <xf numFmtId="251" fontId="172" fillId="0" borderId="21" xfId="2550" applyNumberFormat="1" applyFont="1" applyFill="1" applyBorder="1" applyAlignment="1">
      <alignment vertical="center" wrapText="1"/>
    </xf>
    <xf numFmtId="0" fontId="172" fillId="0" borderId="21" xfId="0" applyFont="1" applyBorder="1" applyAlignment="1">
      <alignment horizontal="center" vertical="center" wrapText="1"/>
    </xf>
    <xf numFmtId="251" fontId="175" fillId="49" borderId="21" xfId="2550" applyNumberFormat="1" applyFont="1" applyFill="1" applyBorder="1" applyAlignment="1">
      <alignment horizontal="right" vertical="center"/>
    </xf>
    <xf numFmtId="251" fontId="172" fillId="49" borderId="21" xfId="2550" applyNumberFormat="1" applyFont="1" applyFill="1" applyBorder="1" applyAlignment="1">
      <alignment horizontal="right" vertical="center"/>
    </xf>
    <xf numFmtId="0" fontId="8" fillId="49" borderId="43" xfId="0" applyFont="1" applyFill="1" applyBorder="1" applyAlignment="1">
      <alignment vertical="center" wrapText="1"/>
    </xf>
    <xf numFmtId="0" fontId="8" fillId="49" borderId="14" xfId="0" applyFont="1" applyFill="1" applyBorder="1" applyAlignment="1">
      <alignment vertical="center" wrapText="1"/>
    </xf>
    <xf numFmtId="0" fontId="175" fillId="0" borderId="21" xfId="0" applyFont="1" applyFill="1" applyBorder="1" applyAlignment="1">
      <alignment vertical="center" wrapText="1"/>
    </xf>
    <xf numFmtId="251" fontId="175" fillId="0" borderId="21" xfId="2550" applyNumberFormat="1" applyFont="1" applyFill="1" applyBorder="1" applyAlignment="1">
      <alignment vertical="center" wrapText="1"/>
    </xf>
    <xf numFmtId="251" fontId="172" fillId="0" borderId="21" xfId="2550" applyNumberFormat="1" applyFont="1" applyFill="1" applyBorder="1" applyAlignment="1">
      <alignment horizontal="center" vertical="center" wrapText="1"/>
    </xf>
    <xf numFmtId="251" fontId="172" fillId="0" borderId="21" xfId="2550" quotePrefix="1" applyNumberFormat="1" applyFont="1" applyFill="1" applyBorder="1" applyAlignment="1">
      <alignment horizontal="center" vertical="center" wrapText="1"/>
    </xf>
    <xf numFmtId="251" fontId="175" fillId="0" borderId="21" xfId="0" applyNumberFormat="1" applyFont="1" applyFill="1" applyBorder="1" applyAlignment="1">
      <alignment vertical="center" wrapText="1"/>
    </xf>
    <xf numFmtId="0" fontId="8" fillId="0" borderId="22" xfId="0" applyFont="1" applyFill="1" applyBorder="1" applyAlignment="1">
      <alignment horizontal="center" vertical="center" wrapText="1"/>
    </xf>
    <xf numFmtId="251" fontId="172" fillId="0" borderId="26" xfId="2550" quotePrefix="1" applyNumberFormat="1" applyFont="1" applyFill="1" applyBorder="1" applyAlignment="1">
      <alignment horizontal="center" vertical="center" wrapText="1"/>
    </xf>
    <xf numFmtId="1" fontId="3" fillId="0" borderId="21" xfId="48" applyNumberFormat="1" applyFont="1" applyFill="1" applyBorder="1" applyAlignment="1">
      <alignment vertical="center" wrapText="1"/>
    </xf>
    <xf numFmtId="0" fontId="9" fillId="0" borderId="22" xfId="0" applyFont="1" applyFill="1" applyBorder="1" applyAlignment="1">
      <alignment vertical="center" wrapText="1"/>
    </xf>
    <xf numFmtId="0" fontId="8" fillId="0" borderId="52" xfId="0" applyFont="1" applyFill="1" applyBorder="1" applyAlignment="1">
      <alignment horizontal="center" vertical="center" wrapText="1"/>
    </xf>
    <xf numFmtId="0" fontId="178" fillId="0" borderId="20" xfId="0" quotePrefix="1" applyFont="1" applyBorder="1" applyAlignment="1">
      <alignment horizontal="center" vertical="center" wrapText="1"/>
    </xf>
    <xf numFmtId="3" fontId="178" fillId="0" borderId="21" xfId="0" applyNumberFormat="1" applyFont="1" applyBorder="1" applyAlignment="1">
      <alignment horizontal="right" vertical="center" wrapText="1"/>
    </xf>
    <xf numFmtId="0" fontId="178" fillId="0" borderId="21" xfId="0" applyFont="1" applyBorder="1" applyAlignment="1">
      <alignment vertical="center" wrapText="1"/>
    </xf>
    <xf numFmtId="0" fontId="178" fillId="0" borderId="22" xfId="0" applyFont="1" applyBorder="1" applyAlignment="1">
      <alignment vertical="center" wrapText="1"/>
    </xf>
    <xf numFmtId="0" fontId="178" fillId="0" borderId="23" xfId="0" quotePrefix="1" applyFont="1" applyBorder="1" applyAlignment="1">
      <alignment horizontal="center" vertical="center" wrapText="1"/>
    </xf>
    <xf numFmtId="1" fontId="3" fillId="0" borderId="24" xfId="48" applyNumberFormat="1" applyFont="1" applyFill="1" applyBorder="1" applyAlignment="1">
      <alignment vertical="center" wrapText="1"/>
    </xf>
    <xf numFmtId="1" fontId="178" fillId="0" borderId="24" xfId="0" applyNumberFormat="1" applyFont="1" applyBorder="1" applyAlignment="1">
      <alignment vertical="center" wrapText="1"/>
    </xf>
    <xf numFmtId="0" fontId="178" fillId="0" borderId="25" xfId="0" applyFont="1" applyBorder="1" applyAlignment="1">
      <alignment vertical="center" wrapText="1"/>
    </xf>
    <xf numFmtId="0" fontId="19" fillId="0" borderId="0" xfId="0" applyFont="1"/>
    <xf numFmtId="0" fontId="181" fillId="0" borderId="0" xfId="0" applyFont="1"/>
    <xf numFmtId="0" fontId="3" fillId="0" borderId="0" xfId="0" applyFont="1" applyAlignment="1">
      <alignment horizontal="left" vertical="center" wrapText="1"/>
    </xf>
    <xf numFmtId="251" fontId="172" fillId="0" borderId="29" xfId="2550" applyNumberFormat="1" applyFont="1" applyFill="1" applyBorder="1" applyAlignment="1">
      <alignment horizontal="center" vertical="center" wrapText="1"/>
    </xf>
    <xf numFmtId="251" fontId="172" fillId="0" borderId="47" xfId="2550" applyNumberFormat="1" applyFont="1" applyFill="1" applyBorder="1" applyAlignment="1">
      <alignment horizontal="center" vertical="center" wrapText="1"/>
    </xf>
    <xf numFmtId="0" fontId="19" fillId="49" borderId="0" xfId="0" applyFont="1" applyFill="1"/>
    <xf numFmtId="0" fontId="183" fillId="0" borderId="0" xfId="0" applyFont="1"/>
    <xf numFmtId="0" fontId="179" fillId="0" borderId="0" xfId="0" applyFont="1"/>
    <xf numFmtId="0" fontId="151" fillId="0" borderId="0" xfId="0" applyFont="1"/>
    <xf numFmtId="0" fontId="10" fillId="50" borderId="0" xfId="0" applyFont="1" applyFill="1" applyAlignment="1">
      <alignment vertical="center" wrapText="1"/>
    </xf>
    <xf numFmtId="0" fontId="12" fillId="0" borderId="0" xfId="0" applyFont="1" applyAlignment="1">
      <alignment horizontal="right" vertical="center"/>
    </xf>
    <xf numFmtId="0" fontId="3" fillId="50" borderId="0" xfId="0" applyFont="1" applyFill="1"/>
    <xf numFmtId="0" fontId="154" fillId="0" borderId="0" xfId="0" applyFont="1"/>
    <xf numFmtId="256" fontId="180" fillId="0" borderId="13" xfId="0" applyNumberFormat="1" applyFont="1" applyBorder="1" applyAlignment="1">
      <alignment horizontal="center" vertical="center" wrapText="1"/>
    </xf>
    <xf numFmtId="256" fontId="180" fillId="50" borderId="13" xfId="0" applyNumberFormat="1" applyFont="1" applyFill="1" applyBorder="1" applyAlignment="1">
      <alignment horizontal="center" vertical="center" wrapText="1"/>
    </xf>
    <xf numFmtId="0" fontId="174" fillId="0" borderId="21" xfId="0" applyFont="1" applyBorder="1" applyAlignment="1">
      <alignment horizontal="center" vertical="center" wrapText="1"/>
    </xf>
    <xf numFmtId="257" fontId="174" fillId="0" borderId="21" xfId="0" applyNumberFormat="1" applyFont="1" applyBorder="1" applyAlignment="1">
      <alignment horizontal="center" vertical="center" wrapText="1"/>
    </xf>
    <xf numFmtId="0" fontId="175" fillId="0" borderId="21" xfId="0" applyFont="1" applyBorder="1" applyAlignment="1">
      <alignment vertical="center" wrapText="1"/>
    </xf>
    <xf numFmtId="0" fontId="175" fillId="0" borderId="21" xfId="0" applyFont="1" applyBorder="1"/>
    <xf numFmtId="257" fontId="174" fillId="0" borderId="21" xfId="0" applyNumberFormat="1" applyFont="1" applyBorder="1"/>
    <xf numFmtId="0" fontId="172" fillId="0" borderId="21" xfId="0" applyFont="1" applyBorder="1"/>
    <xf numFmtId="0" fontId="180" fillId="0" borderId="21" xfId="0" applyFont="1" applyBorder="1"/>
    <xf numFmtId="257" fontId="172" fillId="0" borderId="21" xfId="0" applyNumberFormat="1" applyFont="1" applyBorder="1" applyAlignment="1">
      <alignment vertical="center"/>
    </xf>
    <xf numFmtId="257" fontId="175" fillId="0" borderId="21" xfId="0" applyNumberFormat="1" applyFont="1" applyBorder="1"/>
    <xf numFmtId="255" fontId="172" fillId="49" borderId="21" xfId="2553" applyNumberFormat="1" applyFont="1" applyFill="1" applyBorder="1" applyAlignment="1">
      <alignment horizontal="justify" vertical="center" wrapText="1"/>
    </xf>
    <xf numFmtId="257" fontId="172" fillId="49" borderId="21" xfId="2555" applyNumberFormat="1" applyFont="1" applyFill="1" applyBorder="1" applyAlignment="1">
      <alignment horizontal="right" vertical="center"/>
    </xf>
    <xf numFmtId="0" fontId="174" fillId="49" borderId="21" xfId="0" applyFont="1" applyFill="1" applyBorder="1" applyAlignment="1">
      <alignment horizontal="center" vertical="center" wrapText="1"/>
    </xf>
    <xf numFmtId="0" fontId="180" fillId="49" borderId="21" xfId="0" applyFont="1" applyFill="1" applyBorder="1" applyAlignment="1">
      <alignment vertical="center" wrapText="1"/>
    </xf>
    <xf numFmtId="257" fontId="180" fillId="0" borderId="21" xfId="0" applyNumberFormat="1" applyFont="1" applyBorder="1"/>
    <xf numFmtId="0" fontId="184" fillId="0" borderId="21" xfId="0" applyFont="1" applyBorder="1" applyAlignment="1">
      <alignment horizontal="center" vertical="center" wrapText="1"/>
    </xf>
    <xf numFmtId="0" fontId="184" fillId="49" borderId="21" xfId="0" applyFont="1" applyFill="1" applyBorder="1" applyAlignment="1">
      <alignment vertical="center" wrapText="1"/>
    </xf>
    <xf numFmtId="0" fontId="184" fillId="0" borderId="21" xfId="0" applyFont="1" applyBorder="1"/>
    <xf numFmtId="0" fontId="185" fillId="0" borderId="21" xfId="0" applyFont="1" applyBorder="1" applyAlignment="1">
      <alignment horizontal="center" vertical="center" wrapText="1"/>
    </xf>
    <xf numFmtId="0" fontId="185" fillId="0" borderId="21" xfId="0" applyFont="1" applyBorder="1"/>
    <xf numFmtId="0" fontId="174" fillId="0" borderId="88" xfId="0" applyFont="1" applyBorder="1"/>
    <xf numFmtId="0" fontId="172" fillId="0" borderId="88" xfId="0" applyFont="1" applyBorder="1"/>
    <xf numFmtId="251" fontId="174" fillId="0" borderId="21" xfId="2550" applyNumberFormat="1" applyFont="1" applyBorder="1" applyAlignment="1">
      <alignment horizontal="center" vertical="center" wrapText="1"/>
    </xf>
    <xf numFmtId="251" fontId="174" fillId="0" borderId="21" xfId="2550" applyNumberFormat="1" applyFont="1" applyBorder="1"/>
    <xf numFmtId="251" fontId="174" fillId="50" borderId="21" xfId="2550" applyNumberFormat="1" applyFont="1" applyFill="1" applyBorder="1"/>
    <xf numFmtId="251" fontId="175" fillId="0" borderId="21" xfId="2550" applyNumberFormat="1" applyFont="1" applyBorder="1"/>
    <xf numFmtId="251" fontId="180" fillId="0" borderId="21" xfId="2550" applyNumberFormat="1" applyFont="1" applyBorder="1"/>
    <xf numFmtId="251" fontId="174" fillId="0" borderId="88" xfId="2550" applyNumberFormat="1" applyFont="1" applyBorder="1"/>
    <xf numFmtId="251" fontId="174" fillId="50" borderId="88" xfId="2550" applyNumberFormat="1" applyFont="1" applyFill="1" applyBorder="1"/>
    <xf numFmtId="0" fontId="7" fillId="0" borderId="21" xfId="0" applyFont="1" applyBorder="1" applyAlignment="1">
      <alignment horizontal="center" vertical="center" wrapText="1"/>
    </xf>
    <xf numFmtId="0" fontId="9" fillId="0" borderId="21" xfId="0" applyFont="1" applyBorder="1"/>
    <xf numFmtId="0" fontId="173" fillId="0" borderId="21" xfId="0" applyFont="1" applyBorder="1"/>
    <xf numFmtId="255" fontId="8" fillId="49" borderId="21" xfId="2555" applyNumberFormat="1" applyFont="1" applyFill="1" applyBorder="1" applyAlignment="1">
      <alignment horizontal="center" vertical="center" wrapText="1"/>
    </xf>
    <xf numFmtId="0" fontId="174" fillId="49" borderId="21" xfId="0" applyFont="1" applyFill="1" applyBorder="1" applyAlignment="1">
      <alignment vertical="center" wrapText="1"/>
    </xf>
    <xf numFmtId="0" fontId="175" fillId="0" borderId="21" xfId="0" applyFont="1" applyBorder="1" applyAlignment="1">
      <alignment vertical="center"/>
    </xf>
    <xf numFmtId="0" fontId="9" fillId="0" borderId="21" xfId="0" applyFont="1" applyBorder="1" applyAlignment="1">
      <alignment vertical="center"/>
    </xf>
    <xf numFmtId="251" fontId="175" fillId="0" borderId="21" xfId="2550" applyNumberFormat="1" applyFont="1" applyBorder="1" applyAlignment="1">
      <alignment vertical="center"/>
    </xf>
    <xf numFmtId="257" fontId="175" fillId="0" borderId="21" xfId="0" applyNumberFormat="1" applyFont="1" applyBorder="1" applyAlignment="1">
      <alignment vertical="center"/>
    </xf>
    <xf numFmtId="0" fontId="154" fillId="0" borderId="0" xfId="0" applyFont="1" applyAlignment="1">
      <alignment vertical="center"/>
    </xf>
    <xf numFmtId="251" fontId="174" fillId="0" borderId="21" xfId="2550" applyNumberFormat="1" applyFont="1" applyBorder="1" applyAlignment="1">
      <alignment vertical="center"/>
    </xf>
    <xf numFmtId="257" fontId="174" fillId="0" borderId="21" xfId="0" applyNumberFormat="1" applyFont="1" applyBorder="1" applyAlignment="1">
      <alignment vertical="center"/>
    </xf>
    <xf numFmtId="251" fontId="172" fillId="50" borderId="21" xfId="2550" applyNumberFormat="1" applyFont="1" applyFill="1" applyBorder="1" applyAlignment="1">
      <alignment horizontal="right" vertical="center"/>
    </xf>
    <xf numFmtId="251" fontId="180" fillId="49" borderId="21" xfId="2555" applyNumberFormat="1" applyFont="1" applyFill="1" applyBorder="1" applyAlignment="1">
      <alignment vertical="center" wrapText="1"/>
    </xf>
    <xf numFmtId="255" fontId="185" fillId="49" borderId="21" xfId="2553" applyNumberFormat="1" applyFont="1" applyFill="1" applyBorder="1" applyAlignment="1">
      <alignment horizontal="justify" vertical="center" wrapText="1"/>
    </xf>
    <xf numFmtId="255" fontId="9" fillId="49" borderId="21" xfId="2555" applyNumberFormat="1" applyFont="1" applyFill="1" applyBorder="1" applyAlignment="1">
      <alignment horizontal="center" vertical="center" wrapText="1"/>
    </xf>
    <xf numFmtId="257" fontId="175" fillId="49" borderId="21" xfId="2555" applyNumberFormat="1" applyFont="1" applyFill="1" applyBorder="1" applyAlignment="1">
      <alignment horizontal="right" vertical="center"/>
    </xf>
    <xf numFmtId="257" fontId="180" fillId="0" borderId="21" xfId="0" applyNumberFormat="1" applyFont="1" applyBorder="1" applyAlignment="1">
      <alignment vertical="center"/>
    </xf>
    <xf numFmtId="43" fontId="0" fillId="0" borderId="0" xfId="2550" applyFont="1"/>
    <xf numFmtId="257" fontId="172" fillId="49" borderId="21" xfId="0" applyNumberFormat="1" applyFont="1" applyFill="1" applyBorder="1" applyAlignment="1">
      <alignment vertical="center"/>
    </xf>
    <xf numFmtId="258" fontId="154" fillId="0" borderId="0" xfId="0" applyNumberFormat="1" applyFont="1"/>
    <xf numFmtId="0" fontId="182" fillId="0" borderId="21" xfId="0" applyFont="1" applyBorder="1" applyAlignment="1">
      <alignment horizontal="center" vertical="center"/>
    </xf>
    <xf numFmtId="0" fontId="186" fillId="0" borderId="0" xfId="0" applyFont="1"/>
    <xf numFmtId="43" fontId="186" fillId="0" borderId="0" xfId="2550" applyFont="1"/>
    <xf numFmtId="251" fontId="172" fillId="0" borderId="26" xfId="2550" applyNumberFormat="1" applyFont="1" applyFill="1" applyBorder="1" applyAlignment="1">
      <alignment horizontal="center" vertical="center" wrapText="1"/>
    </xf>
    <xf numFmtId="0" fontId="174" fillId="49" borderId="18" xfId="0" applyFont="1" applyFill="1" applyBorder="1" applyAlignment="1">
      <alignment horizontal="center" vertical="center" wrapText="1"/>
    </xf>
    <xf numFmtId="0" fontId="7" fillId="49" borderId="18" xfId="0" applyFont="1" applyFill="1" applyBorder="1" applyAlignment="1">
      <alignment horizontal="center" vertical="center" wrapText="1"/>
    </xf>
    <xf numFmtId="251" fontId="174" fillId="49" borderId="18" xfId="2550" applyNumberFormat="1" applyFont="1" applyFill="1" applyBorder="1" applyAlignment="1">
      <alignment horizontal="center" vertical="center" wrapText="1"/>
    </xf>
    <xf numFmtId="257" fontId="174" fillId="49" borderId="18" xfId="0" applyNumberFormat="1" applyFont="1" applyFill="1" applyBorder="1" applyAlignment="1">
      <alignment horizontal="center" vertical="center" wrapText="1"/>
    </xf>
    <xf numFmtId="0" fontId="154" fillId="49" borderId="0" xfId="0" applyFont="1" applyFill="1"/>
    <xf numFmtId="257" fontId="154" fillId="49" borderId="0" xfId="0" applyNumberFormat="1" applyFont="1" applyFill="1"/>
    <xf numFmtId="0" fontId="172" fillId="49" borderId="21" xfId="0" applyFont="1" applyFill="1" applyBorder="1"/>
    <xf numFmtId="258" fontId="154" fillId="49" borderId="0" xfId="0" applyNumberFormat="1" applyFont="1" applyFill="1"/>
    <xf numFmtId="0" fontId="187" fillId="49" borderId="21" xfId="0" applyFont="1" applyFill="1" applyBorder="1" applyAlignment="1">
      <alignment horizontal="center"/>
    </xf>
    <xf numFmtId="0" fontId="7" fillId="49" borderId="21" xfId="0" applyFont="1" applyFill="1" applyBorder="1" applyAlignment="1">
      <alignment horizontal="center" vertical="center" wrapText="1"/>
    </xf>
    <xf numFmtId="251" fontId="174" fillId="49" borderId="21" xfId="2550" applyNumberFormat="1" applyFont="1" applyFill="1" applyBorder="1" applyAlignment="1">
      <alignment horizontal="center" vertical="center" wrapText="1"/>
    </xf>
    <xf numFmtId="257" fontId="174" fillId="49" borderId="21" xfId="0" applyNumberFormat="1" applyFont="1" applyFill="1" applyBorder="1" applyAlignment="1">
      <alignment horizontal="center" vertical="center" wrapText="1"/>
    </xf>
    <xf numFmtId="0" fontId="174" fillId="49" borderId="21" xfId="0" applyFont="1" applyFill="1" applyBorder="1" applyAlignment="1">
      <alignment horizontal="left" vertical="center" wrapText="1"/>
    </xf>
    <xf numFmtId="0" fontId="175" fillId="49" borderId="21" xfId="0" applyFont="1" applyFill="1" applyBorder="1" applyAlignment="1">
      <alignment horizontal="center" vertical="center" wrapText="1"/>
    </xf>
    <xf numFmtId="0" fontId="175" fillId="49" borderId="21" xfId="0" applyFont="1" applyFill="1" applyBorder="1" applyAlignment="1">
      <alignment vertical="center" wrapText="1"/>
    </xf>
    <xf numFmtId="0" fontId="175" fillId="49" borderId="21" xfId="0" applyFont="1" applyFill="1" applyBorder="1"/>
    <xf numFmtId="0" fontId="9" fillId="49" borderId="21" xfId="0" applyFont="1" applyFill="1" applyBorder="1"/>
    <xf numFmtId="251" fontId="175" fillId="49" borderId="21" xfId="2550" applyNumberFormat="1" applyFont="1" applyFill="1" applyBorder="1"/>
    <xf numFmtId="257" fontId="175" fillId="49" borderId="21" xfId="0" applyNumberFormat="1" applyFont="1" applyFill="1" applyBorder="1"/>
    <xf numFmtId="257" fontId="175" fillId="49" borderId="21" xfId="0" applyNumberFormat="1" applyFont="1" applyFill="1" applyBorder="1" applyAlignment="1">
      <alignment vertical="center"/>
    </xf>
    <xf numFmtId="0" fontId="175" fillId="49" borderId="21" xfId="0" applyFont="1" applyFill="1" applyBorder="1" applyAlignment="1">
      <alignment vertical="center"/>
    </xf>
    <xf numFmtId="0" fontId="9" fillId="49" borderId="21" xfId="0" applyFont="1" applyFill="1" applyBorder="1" applyAlignment="1">
      <alignment vertical="center"/>
    </xf>
    <xf numFmtId="251" fontId="175" fillId="49" borderId="21" xfId="2550" applyNumberFormat="1" applyFont="1" applyFill="1" applyBorder="1" applyAlignment="1">
      <alignment vertical="center"/>
    </xf>
    <xf numFmtId="0" fontId="154" fillId="49" borderId="0" xfId="0" applyFont="1" applyFill="1" applyAlignment="1">
      <alignment vertical="center"/>
    </xf>
    <xf numFmtId="0" fontId="8" fillId="49" borderId="21" xfId="0" applyFont="1" applyFill="1" applyBorder="1" applyAlignment="1">
      <alignment horizontal="center" vertical="center"/>
    </xf>
    <xf numFmtId="251" fontId="172" fillId="49" borderId="21" xfId="2550" applyNumberFormat="1" applyFont="1" applyFill="1" applyBorder="1"/>
    <xf numFmtId="0" fontId="180" fillId="49" borderId="21" xfId="0" applyFont="1" applyFill="1" applyBorder="1"/>
    <xf numFmtId="0" fontId="173" fillId="49" borderId="21" xfId="0" applyFont="1" applyFill="1" applyBorder="1"/>
    <xf numFmtId="251" fontId="174" fillId="49" borderId="21" xfId="2550" applyNumberFormat="1" applyFont="1" applyFill="1" applyBorder="1"/>
    <xf numFmtId="257" fontId="174" fillId="49" borderId="21" xfId="0" applyNumberFormat="1" applyFont="1" applyFill="1" applyBorder="1"/>
    <xf numFmtId="257" fontId="174" fillId="49" borderId="21" xfId="0" applyNumberFormat="1" applyFont="1" applyFill="1" applyBorder="1" applyAlignment="1">
      <alignment vertical="center"/>
    </xf>
    <xf numFmtId="0" fontId="188" fillId="49" borderId="14" xfId="2552" applyFont="1" applyFill="1" applyBorder="1" applyAlignment="1">
      <alignment horizontal="center" vertical="center" wrapText="1"/>
    </xf>
    <xf numFmtId="0" fontId="188" fillId="49" borderId="14" xfId="0" applyFont="1" applyFill="1" applyBorder="1" applyAlignment="1">
      <alignment horizontal="left" vertical="center" wrapText="1"/>
    </xf>
    <xf numFmtId="3" fontId="188" fillId="49" borderId="14" xfId="0" applyNumberFormat="1" applyFont="1" applyFill="1" applyBorder="1" applyAlignment="1">
      <alignment vertical="center" wrapText="1"/>
    </xf>
    <xf numFmtId="0" fontId="188" fillId="49" borderId="14" xfId="0" applyFont="1" applyFill="1" applyBorder="1" applyAlignment="1">
      <alignment vertical="center" wrapText="1"/>
    </xf>
    <xf numFmtId="0" fontId="188" fillId="49" borderId="14" xfId="0" applyFont="1" applyFill="1" applyBorder="1" applyAlignment="1">
      <alignment horizontal="center" vertical="center" wrapText="1"/>
    </xf>
    <xf numFmtId="0" fontId="193" fillId="49" borderId="14" xfId="0" applyFont="1" applyFill="1" applyBorder="1" applyAlignment="1">
      <alignment horizontal="center" vertical="center" wrapText="1"/>
    </xf>
    <xf numFmtId="0" fontId="191" fillId="49" borderId="32" xfId="0" applyFont="1" applyFill="1" applyBorder="1" applyAlignment="1">
      <alignment vertical="center" wrapText="1"/>
    </xf>
    <xf numFmtId="0" fontId="189" fillId="49" borderId="0" xfId="0" applyFont="1" applyFill="1" applyAlignment="1">
      <alignment horizontal="center"/>
    </xf>
    <xf numFmtId="0" fontId="189" fillId="49" borderId="0" xfId="0" applyFont="1" applyFill="1"/>
    <xf numFmtId="3" fontId="189" fillId="49" borderId="0" xfId="0" applyNumberFormat="1" applyFont="1" applyFill="1"/>
    <xf numFmtId="0" fontId="164" fillId="49" borderId="0" xfId="0" applyFont="1" applyFill="1"/>
    <xf numFmtId="0" fontId="191" fillId="49" borderId="0" xfId="0" applyFont="1" applyFill="1" applyAlignment="1">
      <alignment horizontal="center"/>
    </xf>
    <xf numFmtId="0" fontId="191" fillId="49" borderId="0" xfId="0" applyFont="1" applyFill="1"/>
    <xf numFmtId="3" fontId="191" fillId="49" borderId="0" xfId="0" applyNumberFormat="1" applyFont="1" applyFill="1"/>
    <xf numFmtId="0" fontId="192" fillId="49" borderId="89" xfId="0" applyFont="1" applyFill="1" applyBorder="1" applyAlignment="1">
      <alignment vertical="center" wrapText="1"/>
    </xf>
    <xf numFmtId="0" fontId="192" fillId="49" borderId="11" xfId="0" applyFont="1" applyFill="1" applyBorder="1" applyAlignment="1">
      <alignment vertical="center" wrapText="1"/>
    </xf>
    <xf numFmtId="0" fontId="192" fillId="49" borderId="90" xfId="0" applyFont="1" applyFill="1" applyBorder="1" applyAlignment="1">
      <alignment vertical="center" wrapText="1"/>
    </xf>
    <xf numFmtId="0" fontId="192" fillId="49" borderId="10" xfId="0" applyFont="1" applyFill="1" applyBorder="1" applyAlignment="1">
      <alignment vertical="center" wrapText="1"/>
    </xf>
    <xf numFmtId="0" fontId="192" fillId="49" borderId="0" xfId="0" applyFont="1" applyFill="1" applyBorder="1" applyAlignment="1">
      <alignment vertical="center" wrapText="1"/>
    </xf>
    <xf numFmtId="0" fontId="192" fillId="49" borderId="18" xfId="0" applyFont="1" applyFill="1" applyBorder="1" applyAlignment="1">
      <alignment horizontal="center" vertical="center" wrapText="1"/>
    </xf>
    <xf numFmtId="3" fontId="192" fillId="49" borderId="18" xfId="0" applyNumberFormat="1" applyFont="1" applyFill="1" applyBorder="1" applyAlignment="1">
      <alignment horizontal="center" vertical="center" wrapText="1"/>
    </xf>
    <xf numFmtId="0" fontId="192" fillId="49" borderId="0" xfId="0" applyFont="1" applyFill="1" applyAlignment="1">
      <alignment horizontal="center" vertical="center" wrapText="1"/>
    </xf>
    <xf numFmtId="0" fontId="192" fillId="49" borderId="26" xfId="0" applyFont="1" applyFill="1" applyBorder="1" applyAlignment="1">
      <alignment horizontal="center" vertical="center" wrapText="1"/>
    </xf>
    <xf numFmtId="0" fontId="192" fillId="49" borderId="26" xfId="0" applyFont="1" applyFill="1" applyBorder="1" applyAlignment="1">
      <alignment horizontal="left" vertical="center" wrapText="1"/>
    </xf>
    <xf numFmtId="251" fontId="192" fillId="49" borderId="26" xfId="2550" applyNumberFormat="1" applyFont="1" applyFill="1" applyBorder="1" applyAlignment="1">
      <alignment horizontal="center" vertical="center" wrapText="1"/>
    </xf>
    <xf numFmtId="0" fontId="188" fillId="49" borderId="88" xfId="0" applyFont="1" applyFill="1" applyBorder="1" applyAlignment="1">
      <alignment horizontal="center" vertical="center" wrapText="1"/>
    </xf>
    <xf numFmtId="0" fontId="188" fillId="49" borderId="88" xfId="0" applyFont="1" applyFill="1" applyBorder="1" applyAlignment="1">
      <alignment horizontal="left" vertical="center" wrapText="1"/>
    </xf>
    <xf numFmtId="251" fontId="188" fillId="49" borderId="88" xfId="2550" quotePrefix="1" applyNumberFormat="1" applyFont="1" applyFill="1" applyBorder="1" applyAlignment="1">
      <alignment horizontal="right" vertical="center" wrapText="1"/>
    </xf>
    <xf numFmtId="251" fontId="188" fillId="49" borderId="88" xfId="2550" applyNumberFormat="1" applyFont="1" applyFill="1" applyBorder="1" applyAlignment="1">
      <alignment horizontal="center" vertical="center" wrapText="1"/>
    </xf>
    <xf numFmtId="251" fontId="188" fillId="49" borderId="88" xfId="2550" applyNumberFormat="1" applyFont="1" applyFill="1" applyBorder="1" applyAlignment="1">
      <alignment vertical="center" wrapText="1"/>
    </xf>
    <xf numFmtId="0" fontId="193" fillId="49" borderId="88" xfId="0" applyFont="1" applyFill="1" applyBorder="1" applyAlignment="1">
      <alignment horizontal="center" vertical="center" wrapText="1"/>
    </xf>
    <xf numFmtId="0" fontId="188" fillId="49" borderId="88" xfId="0" applyFont="1" applyFill="1" applyBorder="1" applyAlignment="1">
      <alignment vertical="center" wrapText="1"/>
    </xf>
    <xf numFmtId="0" fontId="188" fillId="49" borderId="92" xfId="0" applyFont="1" applyFill="1" applyBorder="1" applyAlignment="1">
      <alignment vertical="center" wrapText="1"/>
    </xf>
    <xf numFmtId="0" fontId="188" fillId="49" borderId="14" xfId="2552" applyFont="1" applyFill="1" applyBorder="1" applyAlignment="1">
      <alignment horizontal="left" vertical="center" wrapText="1"/>
    </xf>
    <xf numFmtId="251" fontId="188" fillId="49" borderId="14" xfId="2550" applyNumberFormat="1" applyFont="1" applyFill="1" applyBorder="1" applyAlignment="1">
      <alignment vertical="center" wrapText="1"/>
    </xf>
    <xf numFmtId="251" fontId="188" fillId="49" borderId="14" xfId="2550" applyNumberFormat="1" applyFont="1" applyFill="1" applyBorder="1" applyAlignment="1">
      <alignment horizontal="right" vertical="center" wrapText="1"/>
    </xf>
    <xf numFmtId="251" fontId="188" fillId="49" borderId="14" xfId="2550" quotePrefix="1" applyNumberFormat="1" applyFont="1" applyFill="1" applyBorder="1" applyAlignment="1">
      <alignment horizontal="right" vertical="center" wrapText="1"/>
    </xf>
    <xf numFmtId="0" fontId="188" fillId="49" borderId="32" xfId="0" applyFont="1" applyFill="1" applyBorder="1" applyAlignment="1">
      <alignment vertical="center" wrapText="1"/>
    </xf>
    <xf numFmtId="251" fontId="188" fillId="49" borderId="14" xfId="2550" applyNumberFormat="1" applyFont="1" applyFill="1" applyBorder="1" applyAlignment="1">
      <alignment horizontal="center" vertical="center" wrapText="1"/>
    </xf>
    <xf numFmtId="0" fontId="191" fillId="49" borderId="78" xfId="0" applyFont="1" applyFill="1" applyBorder="1" applyAlignment="1">
      <alignment vertical="center" wrapText="1"/>
    </xf>
    <xf numFmtId="0" fontId="191" fillId="49" borderId="0" xfId="0" applyFont="1" applyFill="1" applyAlignment="1">
      <alignment horizontal="center" vertical="center" wrapText="1"/>
    </xf>
    <xf numFmtId="0" fontId="191" fillId="49" borderId="0" xfId="0" applyFont="1" applyFill="1" applyAlignment="1">
      <alignment vertical="center" wrapText="1"/>
    </xf>
    <xf numFmtId="3" fontId="191" fillId="49" borderId="0" xfId="0" applyNumberFormat="1" applyFont="1" applyFill="1" applyAlignment="1">
      <alignment vertical="center" wrapText="1"/>
    </xf>
    <xf numFmtId="0" fontId="189" fillId="49" borderId="0" xfId="0" applyFont="1" applyFill="1" applyAlignment="1">
      <alignment horizontal="center" vertical="center" wrapText="1"/>
    </xf>
    <xf numFmtId="0" fontId="189" fillId="49" borderId="0" xfId="0" applyFont="1" applyFill="1" applyAlignment="1">
      <alignment vertical="center" wrapText="1"/>
    </xf>
    <xf numFmtId="3" fontId="189" fillId="49" borderId="0" xfId="0" applyNumberFormat="1" applyFont="1" applyFill="1" applyAlignment="1">
      <alignment vertical="center" wrapText="1"/>
    </xf>
    <xf numFmtId="0" fontId="196" fillId="0" borderId="20" xfId="0" applyFont="1" applyFill="1" applyBorder="1" applyAlignment="1">
      <alignment horizontal="center" vertical="center" wrapText="1"/>
    </xf>
    <xf numFmtId="0" fontId="196" fillId="0" borderId="21" xfId="0" applyFont="1" applyFill="1" applyBorder="1" applyAlignment="1">
      <alignment vertical="center" wrapText="1"/>
    </xf>
    <xf numFmtId="0" fontId="197" fillId="0" borderId="21" xfId="0" applyFont="1" applyFill="1" applyBorder="1" applyAlignment="1">
      <alignment vertical="center" wrapText="1"/>
    </xf>
    <xf numFmtId="251" fontId="196" fillId="0" borderId="21" xfId="0" applyNumberFormat="1" applyFont="1" applyFill="1" applyBorder="1" applyAlignment="1">
      <alignment vertical="center" wrapText="1"/>
    </xf>
    <xf numFmtId="1" fontId="187" fillId="0" borderId="20" xfId="48" quotePrefix="1" applyNumberFormat="1" applyFont="1" applyFill="1" applyBorder="1" applyAlignment="1">
      <alignment horizontal="center" vertical="center"/>
    </xf>
    <xf numFmtId="251" fontId="187" fillId="49" borderId="21" xfId="2551" applyNumberFormat="1" applyFont="1" applyFill="1" applyBorder="1" applyAlignment="1">
      <alignment vertical="center" wrapText="1"/>
    </xf>
    <xf numFmtId="0" fontId="188" fillId="0" borderId="21" xfId="2552" applyFont="1" applyFill="1" applyBorder="1" applyAlignment="1">
      <alignment horizontal="center" vertical="center" wrapText="1"/>
    </xf>
    <xf numFmtId="1" fontId="192" fillId="0" borderId="21" xfId="48" applyNumberFormat="1" applyFont="1" applyFill="1" applyBorder="1" applyAlignment="1">
      <alignment horizontal="center" vertical="center" wrapText="1"/>
    </xf>
    <xf numFmtId="1" fontId="188" fillId="0" borderId="21" xfId="48" applyNumberFormat="1" applyFont="1" applyFill="1" applyBorder="1" applyAlignment="1">
      <alignment horizontal="center" vertical="center" wrapText="1"/>
    </xf>
    <xf numFmtId="251" fontId="188" fillId="0" borderId="21" xfId="2554" applyNumberFormat="1" applyFont="1" applyFill="1" applyBorder="1" applyAlignment="1">
      <alignment horizontal="center" vertical="center" wrapText="1"/>
    </xf>
    <xf numFmtId="251" fontId="187" fillId="0" borderId="21" xfId="2550" applyNumberFormat="1" applyFont="1" applyFill="1" applyBorder="1" applyAlignment="1">
      <alignment vertical="center" wrapText="1"/>
    </xf>
    <xf numFmtId="0" fontId="188" fillId="0" borderId="21" xfId="2552" applyNumberFormat="1" applyFont="1" applyFill="1" applyBorder="1" applyAlignment="1">
      <alignment horizontal="center" vertical="center" wrapText="1"/>
    </xf>
    <xf numFmtId="251" fontId="187" fillId="49" borderId="21" xfId="2550" applyNumberFormat="1" applyFont="1" applyFill="1" applyBorder="1" applyAlignment="1">
      <alignment horizontal="right" vertical="center"/>
    </xf>
    <xf numFmtId="255" fontId="188" fillId="49" borderId="21" xfId="2550" applyNumberFormat="1" applyFont="1" applyFill="1" applyBorder="1" applyAlignment="1">
      <alignment horizontal="center" vertical="center" wrapText="1"/>
    </xf>
    <xf numFmtId="255" fontId="188" fillId="0" borderId="21" xfId="2550" applyNumberFormat="1" applyFont="1" applyFill="1" applyBorder="1" applyAlignment="1">
      <alignment horizontal="center" vertical="center" wrapText="1"/>
    </xf>
    <xf numFmtId="255" fontId="188" fillId="49" borderId="21" xfId="2550" applyNumberFormat="1" applyFont="1" applyFill="1" applyBorder="1" applyAlignment="1">
      <alignment horizontal="center" vertical="center"/>
    </xf>
    <xf numFmtId="0" fontId="187" fillId="0" borderId="21" xfId="0" applyFont="1" applyFill="1" applyBorder="1" applyAlignment="1">
      <alignment horizontal="left" vertical="center" wrapText="1"/>
    </xf>
    <xf numFmtId="0" fontId="188" fillId="0" borderId="21" xfId="0" applyFont="1" applyFill="1" applyBorder="1" applyAlignment="1">
      <alignment horizontal="center" vertical="center" wrapText="1"/>
    </xf>
    <xf numFmtId="0" fontId="188" fillId="0" borderId="21" xfId="0" applyFont="1" applyFill="1" applyBorder="1" applyAlignment="1">
      <alignment vertical="center" wrapText="1"/>
    </xf>
    <xf numFmtId="0" fontId="187" fillId="0" borderId="20" xfId="0" applyFont="1" applyFill="1" applyBorder="1" applyAlignment="1">
      <alignment horizontal="center" vertical="center" wrapText="1"/>
    </xf>
    <xf numFmtId="251" fontId="187" fillId="49" borderId="21" xfId="2550" applyNumberFormat="1" applyFont="1" applyFill="1" applyBorder="1" applyAlignment="1">
      <alignment vertical="center" wrapText="1"/>
    </xf>
    <xf numFmtId="251" fontId="196" fillId="0" borderId="21" xfId="2550" applyNumberFormat="1" applyFont="1" applyFill="1" applyBorder="1" applyAlignment="1">
      <alignment vertical="center" wrapText="1"/>
    </xf>
    <xf numFmtId="0" fontId="195" fillId="49" borderId="14" xfId="0" applyFont="1" applyFill="1" applyBorder="1" applyAlignment="1">
      <alignment horizontal="center" vertical="center" wrapText="1"/>
    </xf>
    <xf numFmtId="0" fontId="195" fillId="49" borderId="17" xfId="0" applyFont="1" applyFill="1" applyBorder="1" applyAlignment="1">
      <alignment horizontal="center" vertical="center" wrapText="1"/>
    </xf>
    <xf numFmtId="0" fontId="195" fillId="49" borderId="18" xfId="0" applyFont="1" applyFill="1" applyBorder="1" applyAlignment="1">
      <alignment horizontal="center" vertical="center" wrapText="1"/>
    </xf>
    <xf numFmtId="251" fontId="195" fillId="49" borderId="18" xfId="0" applyNumberFormat="1" applyFont="1" applyFill="1" applyBorder="1" applyAlignment="1">
      <alignment horizontal="center" vertical="center" wrapText="1"/>
    </xf>
    <xf numFmtId="0" fontId="192" fillId="49" borderId="19" xfId="0" applyFont="1" applyFill="1" applyBorder="1" applyAlignment="1">
      <alignment horizontal="center" vertical="center" wrapText="1"/>
    </xf>
    <xf numFmtId="0" fontId="195" fillId="49" borderId="27" xfId="0" applyFont="1" applyFill="1" applyBorder="1" applyAlignment="1">
      <alignment horizontal="center" vertical="center" wrapText="1"/>
    </xf>
    <xf numFmtId="0" fontId="195" fillId="49" borderId="26" xfId="0" applyFont="1" applyFill="1" applyBorder="1" applyAlignment="1">
      <alignment horizontal="left" vertical="center" wrapText="1"/>
    </xf>
    <xf numFmtId="251" fontId="195" fillId="49" borderId="26" xfId="0" applyNumberFormat="1" applyFont="1" applyFill="1" applyBorder="1" applyAlignment="1">
      <alignment horizontal="center" vertical="center" wrapText="1"/>
    </xf>
    <xf numFmtId="0" fontId="195" fillId="49" borderId="26" xfId="0" applyFont="1" applyFill="1" applyBorder="1" applyAlignment="1">
      <alignment horizontal="center" vertical="center" wrapText="1"/>
    </xf>
    <xf numFmtId="0" fontId="192" fillId="49" borderId="28" xfId="0" applyFont="1" applyFill="1" applyBorder="1" applyAlignment="1">
      <alignment horizontal="center" vertical="center" wrapText="1"/>
    </xf>
    <xf numFmtId="0" fontId="195" fillId="49" borderId="27" xfId="0" quotePrefix="1" applyFont="1" applyFill="1" applyBorder="1" applyAlignment="1">
      <alignment horizontal="center" vertical="center" wrapText="1"/>
    </xf>
    <xf numFmtId="0" fontId="196" fillId="49" borderId="20" xfId="0" applyFont="1" applyFill="1" applyBorder="1" applyAlignment="1">
      <alignment horizontal="center" vertical="center" wrapText="1"/>
    </xf>
    <xf numFmtId="0" fontId="196" fillId="49" borderId="21" xfId="0" applyFont="1" applyFill="1" applyBorder="1" applyAlignment="1">
      <alignment vertical="center" wrapText="1"/>
    </xf>
    <xf numFmtId="0" fontId="197" fillId="49" borderId="21" xfId="0" applyFont="1" applyFill="1" applyBorder="1" applyAlignment="1">
      <alignment vertical="center" wrapText="1"/>
    </xf>
    <xf numFmtId="251" fontId="196" fillId="49" borderId="21" xfId="0" applyNumberFormat="1" applyFont="1" applyFill="1" applyBorder="1" applyAlignment="1">
      <alignment vertical="center" wrapText="1"/>
    </xf>
    <xf numFmtId="0" fontId="197" fillId="49" borderId="22" xfId="0" applyFont="1" applyFill="1" applyBorder="1" applyAlignment="1">
      <alignment vertical="center" wrapText="1"/>
    </xf>
    <xf numFmtId="1" fontId="187" fillId="49" borderId="20" xfId="48" quotePrefix="1" applyNumberFormat="1" applyFont="1" applyFill="1" applyBorder="1" applyAlignment="1">
      <alignment horizontal="center" vertical="center"/>
    </xf>
    <xf numFmtId="0" fontId="188" fillId="49" borderId="21" xfId="2552" applyFont="1" applyFill="1" applyBorder="1" applyAlignment="1">
      <alignment horizontal="center" vertical="center" wrapText="1"/>
    </xf>
    <xf numFmtId="1" fontId="192" fillId="49" borderId="21" xfId="48" applyNumberFormat="1" applyFont="1" applyFill="1" applyBorder="1" applyAlignment="1">
      <alignment horizontal="center" vertical="center" wrapText="1"/>
    </xf>
    <xf numFmtId="1" fontId="188" fillId="49" borderId="21" xfId="48" applyNumberFormat="1" applyFont="1" applyFill="1" applyBorder="1" applyAlignment="1">
      <alignment horizontal="center" vertical="center" wrapText="1"/>
    </xf>
    <xf numFmtId="251" fontId="188" fillId="49" borderId="21" xfId="2554" applyNumberFormat="1" applyFont="1" applyFill="1" applyBorder="1" applyAlignment="1">
      <alignment horizontal="center" vertical="center" wrapText="1"/>
    </xf>
    <xf numFmtId="251" fontId="187" fillId="49" borderId="21" xfId="2550" quotePrefix="1" applyNumberFormat="1" applyFont="1" applyFill="1" applyBorder="1" applyAlignment="1">
      <alignment horizontal="center" vertical="center" wrapText="1"/>
    </xf>
    <xf numFmtId="0" fontId="188" fillId="49" borderId="22" xfId="0" applyFont="1" applyFill="1" applyBorder="1" applyAlignment="1">
      <alignment horizontal="center" vertical="center" wrapText="1"/>
    </xf>
    <xf numFmtId="0" fontId="188" fillId="49" borderId="21" xfId="2552" applyNumberFormat="1" applyFont="1" applyFill="1" applyBorder="1" applyAlignment="1">
      <alignment horizontal="center" vertical="center" wrapText="1"/>
    </xf>
    <xf numFmtId="0" fontId="187" fillId="49" borderId="21" xfId="0" applyFont="1" applyFill="1" applyBorder="1" applyAlignment="1">
      <alignment horizontal="left" vertical="center" wrapText="1"/>
    </xf>
    <xf numFmtId="0" fontId="188" fillId="49" borderId="21" xfId="0" applyFont="1" applyFill="1" applyBorder="1" applyAlignment="1">
      <alignment horizontal="center" vertical="center" wrapText="1"/>
    </xf>
    <xf numFmtId="0" fontId="188" fillId="49" borderId="21" xfId="0" applyFont="1" applyFill="1" applyBorder="1" applyAlignment="1">
      <alignment vertical="center" wrapText="1"/>
    </xf>
    <xf numFmtId="17" fontId="188" fillId="49" borderId="21" xfId="0" quotePrefix="1" applyNumberFormat="1" applyFont="1" applyFill="1" applyBorder="1" applyAlignment="1">
      <alignment horizontal="center" vertical="center" wrapText="1"/>
    </xf>
    <xf numFmtId="0" fontId="187" fillId="49" borderId="20" xfId="0" applyFont="1" applyFill="1" applyBorder="1" applyAlignment="1">
      <alignment horizontal="center" vertical="center" wrapText="1"/>
    </xf>
    <xf numFmtId="0" fontId="188" fillId="49" borderId="22" xfId="0" applyFont="1" applyFill="1" applyBorder="1" applyAlignment="1">
      <alignment vertical="center" wrapText="1"/>
    </xf>
    <xf numFmtId="251" fontId="196" fillId="49" borderId="21" xfId="2550" applyNumberFormat="1" applyFont="1" applyFill="1" applyBorder="1" applyAlignment="1">
      <alignment vertical="center" wrapText="1"/>
    </xf>
    <xf numFmtId="251" fontId="195" fillId="49" borderId="26" xfId="2550" applyNumberFormat="1" applyFont="1" applyFill="1" applyBorder="1" applyAlignment="1">
      <alignment horizontal="center" vertical="center" wrapText="1"/>
    </xf>
    <xf numFmtId="251" fontId="192" fillId="49" borderId="0" xfId="0" applyNumberFormat="1" applyFont="1" applyFill="1" applyAlignment="1">
      <alignment horizontal="center" vertical="center" wrapText="1"/>
    </xf>
    <xf numFmtId="0" fontId="195" fillId="49" borderId="30" xfId="0" applyFont="1" applyFill="1" applyBorder="1" applyAlignment="1">
      <alignment horizontal="center" vertical="center" wrapText="1"/>
    </xf>
    <xf numFmtId="0" fontId="195" fillId="49" borderId="29" xfId="0" applyFont="1" applyFill="1" applyBorder="1" applyAlignment="1">
      <alignment vertical="center" wrapText="1"/>
    </xf>
    <xf numFmtId="0" fontId="192" fillId="49" borderId="29" xfId="0" applyFont="1" applyFill="1" applyBorder="1" applyAlignment="1">
      <alignment vertical="center" wrapText="1"/>
    </xf>
    <xf numFmtId="251" fontId="195" fillId="49" borderId="29" xfId="2550" applyNumberFormat="1" applyFont="1" applyFill="1" applyBorder="1" applyAlignment="1">
      <alignment vertical="center" wrapText="1"/>
    </xf>
    <xf numFmtId="0" fontId="192" fillId="49" borderId="31" xfId="0" applyFont="1" applyFill="1" applyBorder="1" applyAlignment="1">
      <alignment vertical="center" wrapText="1"/>
    </xf>
    <xf numFmtId="0" fontId="192" fillId="49" borderId="0" xfId="0" applyFont="1" applyFill="1" applyAlignment="1">
      <alignment vertical="center" wrapText="1"/>
    </xf>
    <xf numFmtId="251" fontId="174" fillId="0" borderId="21" xfId="2550" applyNumberFormat="1" applyFont="1" applyFill="1" applyBorder="1" applyAlignment="1">
      <alignment horizontal="center" vertical="center" wrapText="1"/>
    </xf>
    <xf numFmtId="0" fontId="7" fillId="0" borderId="22" xfId="0" applyFont="1" applyFill="1" applyBorder="1" applyAlignment="1">
      <alignment horizontal="center" vertical="center" wrapText="1"/>
    </xf>
    <xf numFmtId="0" fontId="187" fillId="0" borderId="21" xfId="0" applyFont="1" applyFill="1" applyBorder="1" applyAlignment="1">
      <alignment vertical="center" wrapText="1"/>
    </xf>
    <xf numFmtId="255" fontId="188" fillId="49" borderId="21" xfId="2553" applyNumberFormat="1" applyFont="1" applyFill="1" applyBorder="1" applyAlignment="1">
      <alignment horizontal="center" vertical="center" wrapText="1"/>
    </xf>
    <xf numFmtId="1" fontId="188" fillId="0" borderId="21" xfId="48" quotePrefix="1" applyNumberFormat="1" applyFont="1" applyFill="1" applyBorder="1" applyAlignment="1">
      <alignment horizontal="center" vertical="center" wrapText="1"/>
    </xf>
    <xf numFmtId="0" fontId="188" fillId="0" borderId="21" xfId="0" applyFont="1" applyBorder="1" applyAlignment="1">
      <alignment vertical="center" wrapText="1"/>
    </xf>
    <xf numFmtId="251" fontId="187" fillId="0" borderId="21" xfId="2550" applyNumberFormat="1" applyFont="1" applyFill="1" applyBorder="1" applyAlignment="1">
      <alignment horizontal="right" vertical="center"/>
    </xf>
    <xf numFmtId="251" fontId="187" fillId="0" borderId="21" xfId="2550" applyNumberFormat="1" applyFont="1" applyBorder="1" applyAlignment="1">
      <alignment vertical="center" wrapText="1"/>
    </xf>
    <xf numFmtId="251" fontId="187" fillId="0" borderId="21" xfId="2550" applyNumberFormat="1" applyFont="1" applyFill="1" applyBorder="1" applyAlignment="1">
      <alignment horizontal="right" vertical="center" wrapText="1"/>
    </xf>
    <xf numFmtId="251" fontId="187" fillId="49" borderId="29" xfId="2551" applyNumberFormat="1" applyFont="1" applyFill="1" applyBorder="1" applyAlignment="1">
      <alignment vertical="center" wrapText="1"/>
    </xf>
    <xf numFmtId="255" fontId="188" fillId="49" borderId="29" xfId="2550" applyNumberFormat="1" applyFont="1" applyFill="1" applyBorder="1" applyAlignment="1">
      <alignment horizontal="center" vertical="center" wrapText="1"/>
    </xf>
    <xf numFmtId="1" fontId="188" fillId="0" borderId="29" xfId="48" applyNumberFormat="1" applyFont="1" applyFill="1" applyBorder="1" applyAlignment="1">
      <alignment horizontal="center" vertical="center" wrapText="1"/>
    </xf>
    <xf numFmtId="255" fontId="188" fillId="49" borderId="29" xfId="2550" applyNumberFormat="1" applyFont="1" applyFill="1" applyBorder="1" applyAlignment="1">
      <alignment horizontal="center" vertical="center"/>
    </xf>
    <xf numFmtId="255" fontId="188" fillId="0" borderId="29" xfId="2550" applyNumberFormat="1" applyFont="1" applyFill="1" applyBorder="1" applyAlignment="1">
      <alignment horizontal="center" vertical="center" wrapText="1"/>
    </xf>
    <xf numFmtId="251" fontId="187" fillId="49" borderId="29" xfId="2550" applyNumberFormat="1" applyFont="1" applyFill="1" applyBorder="1" applyAlignment="1">
      <alignment horizontal="right" vertical="center"/>
    </xf>
    <xf numFmtId="251" fontId="187" fillId="0" borderId="29" xfId="2550" applyNumberFormat="1" applyFont="1" applyFill="1" applyBorder="1" applyAlignment="1">
      <alignment vertical="center" wrapText="1"/>
    </xf>
    <xf numFmtId="251" fontId="187" fillId="0" borderId="29" xfId="2550" applyNumberFormat="1" applyFont="1" applyFill="1" applyBorder="1" applyAlignment="1">
      <alignment horizontal="right" vertical="center"/>
    </xf>
    <xf numFmtId="0" fontId="187" fillId="0" borderId="26" xfId="2552" applyFont="1" applyFill="1" applyBorder="1" applyAlignment="1">
      <alignment horizontal="left" vertical="center" wrapText="1"/>
    </xf>
    <xf numFmtId="0" fontId="188" fillId="0" borderId="26" xfId="2552" applyFont="1" applyFill="1" applyBorder="1" applyAlignment="1">
      <alignment horizontal="center" vertical="center" wrapText="1"/>
    </xf>
    <xf numFmtId="1" fontId="192" fillId="0" borderId="26" xfId="48" applyNumberFormat="1" applyFont="1" applyFill="1" applyBorder="1" applyAlignment="1">
      <alignment horizontal="center" vertical="center" wrapText="1"/>
    </xf>
    <xf numFmtId="1" fontId="188" fillId="0" borderId="26" xfId="48" applyNumberFormat="1" applyFont="1" applyFill="1" applyBorder="1" applyAlignment="1">
      <alignment horizontal="center" vertical="center" wrapText="1"/>
    </xf>
    <xf numFmtId="251" fontId="187" fillId="0" borderId="26" xfId="2550" applyNumberFormat="1" applyFont="1" applyFill="1" applyBorder="1" applyAlignment="1">
      <alignment vertical="center" wrapText="1"/>
    </xf>
    <xf numFmtId="3" fontId="187" fillId="0" borderId="26" xfId="2552" applyNumberFormat="1" applyFont="1" applyFill="1" applyBorder="1" applyAlignment="1">
      <alignment horizontal="right" vertical="center" wrapText="1"/>
    </xf>
    <xf numFmtId="3" fontId="187" fillId="0" borderId="26" xfId="2553" quotePrefix="1" applyNumberFormat="1" applyFont="1" applyFill="1" applyBorder="1" applyAlignment="1">
      <alignment horizontal="right" vertical="center" wrapText="1"/>
    </xf>
    <xf numFmtId="0" fontId="187" fillId="0" borderId="21" xfId="2552" applyFont="1" applyFill="1" applyBorder="1" applyAlignment="1">
      <alignment horizontal="left" vertical="center" wrapText="1"/>
    </xf>
    <xf numFmtId="3" fontId="187" fillId="0" borderId="21" xfId="2552" applyNumberFormat="1" applyFont="1" applyFill="1" applyBorder="1" applyAlignment="1">
      <alignment horizontal="right" vertical="center" wrapText="1"/>
    </xf>
    <xf numFmtId="3" fontId="187" fillId="0" borderId="21" xfId="2553" quotePrefix="1" applyNumberFormat="1" applyFont="1" applyFill="1" applyBorder="1" applyAlignment="1">
      <alignment horizontal="right" vertical="center" wrapText="1"/>
    </xf>
    <xf numFmtId="0" fontId="187" fillId="0" borderId="21" xfId="2552" applyFont="1" applyFill="1" applyBorder="1" applyAlignment="1">
      <alignment horizontal="justify" vertical="center" wrapText="1"/>
    </xf>
    <xf numFmtId="0" fontId="187" fillId="49" borderId="29" xfId="0" applyFont="1" applyFill="1" applyBorder="1" applyAlignment="1">
      <alignment horizontal="left" vertical="center" wrapText="1"/>
    </xf>
    <xf numFmtId="0" fontId="188" fillId="0" borderId="29" xfId="2552" applyFont="1" applyFill="1" applyBorder="1" applyAlignment="1">
      <alignment horizontal="center" vertical="center" wrapText="1"/>
    </xf>
    <xf numFmtId="1" fontId="192" fillId="0" borderId="29" xfId="48" applyNumberFormat="1" applyFont="1" applyFill="1" applyBorder="1" applyAlignment="1">
      <alignment horizontal="center" vertical="center" wrapText="1"/>
    </xf>
    <xf numFmtId="0" fontId="188" fillId="0" borderId="29" xfId="2552" applyNumberFormat="1" applyFont="1" applyFill="1" applyBorder="1" applyAlignment="1">
      <alignment horizontal="center" vertical="center" wrapText="1"/>
    </xf>
    <xf numFmtId="0" fontId="188" fillId="49" borderId="29" xfId="0" applyFont="1" applyFill="1" applyBorder="1" applyAlignment="1">
      <alignment horizontal="center" vertical="center" wrapText="1"/>
    </xf>
    <xf numFmtId="251" fontId="187" fillId="49" borderId="29" xfId="2550" applyNumberFormat="1" applyFont="1" applyFill="1" applyBorder="1" applyAlignment="1">
      <alignment vertical="center" wrapText="1"/>
    </xf>
    <xf numFmtId="3" fontId="187" fillId="0" borderId="29" xfId="0" applyNumberFormat="1" applyFont="1" applyFill="1" applyBorder="1" applyAlignment="1">
      <alignment horizontal="right" vertical="center" wrapText="1"/>
    </xf>
    <xf numFmtId="0" fontId="187" fillId="0" borderId="27" xfId="0" applyFont="1" applyFill="1" applyBorder="1" applyAlignment="1">
      <alignment horizontal="center" vertical="center" wrapText="1"/>
    </xf>
    <xf numFmtId="1" fontId="187" fillId="0" borderId="21" xfId="48" applyNumberFormat="1" applyFont="1" applyFill="1" applyBorder="1" applyAlignment="1">
      <alignment vertical="center" wrapText="1"/>
    </xf>
    <xf numFmtId="251" fontId="187" fillId="49" borderId="26" xfId="2550" applyNumberFormat="1" applyFont="1" applyFill="1" applyBorder="1" applyAlignment="1">
      <alignment horizontal="right" vertical="center"/>
    </xf>
    <xf numFmtId="251" fontId="187" fillId="49" borderId="26" xfId="2550" applyNumberFormat="1" applyFont="1" applyFill="1" applyBorder="1" applyAlignment="1">
      <alignment vertical="center" wrapText="1"/>
    </xf>
    <xf numFmtId="251" fontId="187" fillId="49" borderId="21" xfId="2550" applyNumberFormat="1" applyFont="1" applyFill="1" applyBorder="1" applyAlignment="1">
      <alignment horizontal="right" vertical="center" wrapText="1"/>
    </xf>
    <xf numFmtId="255" fontId="188" fillId="0" borderId="21" xfId="2550" applyNumberFormat="1" applyFont="1" applyFill="1" applyBorder="1" applyAlignment="1">
      <alignment horizontal="center" wrapText="1"/>
    </xf>
    <xf numFmtId="251" fontId="187" fillId="49" borderId="21" xfId="2555" applyNumberFormat="1" applyFont="1" applyFill="1" applyBorder="1" applyAlignment="1">
      <alignment vertical="center" wrapText="1"/>
    </xf>
    <xf numFmtId="0" fontId="188" fillId="49" borderId="21" xfId="2556" applyFont="1" applyFill="1" applyBorder="1" applyAlignment="1">
      <alignment horizontal="center" vertical="center" wrapText="1"/>
    </xf>
    <xf numFmtId="1" fontId="187" fillId="0" borderId="20" xfId="48" applyNumberFormat="1" applyFont="1" applyFill="1" applyBorder="1" applyAlignment="1">
      <alignment horizontal="center" vertical="center"/>
    </xf>
    <xf numFmtId="0" fontId="187" fillId="0" borderId="21" xfId="0" applyFont="1" applyBorder="1" applyAlignment="1">
      <alignment vertical="center" wrapText="1"/>
    </xf>
    <xf numFmtId="0" fontId="188" fillId="0" borderId="21" xfId="0" applyFont="1" applyBorder="1" applyAlignment="1">
      <alignment horizontal="center" vertical="center" wrapText="1"/>
    </xf>
    <xf numFmtId="0" fontId="187" fillId="0" borderId="49" xfId="0" quotePrefix="1" applyFont="1" applyFill="1" applyBorder="1" applyAlignment="1">
      <alignment horizontal="center" vertical="center" wrapText="1"/>
    </xf>
    <xf numFmtId="0" fontId="187" fillId="0" borderId="21" xfId="0" applyFont="1" applyBorder="1" applyAlignment="1">
      <alignment horizontal="left" vertical="center" wrapText="1"/>
    </xf>
    <xf numFmtId="0" fontId="188" fillId="0" borderId="47" xfId="0" applyFont="1" applyFill="1" applyBorder="1" applyAlignment="1">
      <alignment horizontal="center" vertical="center" wrapText="1"/>
    </xf>
    <xf numFmtId="251" fontId="187" fillId="0" borderId="47" xfId="2550" applyNumberFormat="1" applyFont="1" applyFill="1" applyBorder="1" applyAlignment="1">
      <alignment horizontal="center" vertical="center" wrapText="1"/>
    </xf>
    <xf numFmtId="0" fontId="195" fillId="0" borderId="20" xfId="0" quotePrefix="1" applyFont="1" applyFill="1" applyBorder="1" applyAlignment="1">
      <alignment horizontal="center" vertical="center" wrapText="1"/>
    </xf>
    <xf numFmtId="0" fontId="195" fillId="0" borderId="21" xfId="0" applyFont="1" applyFill="1" applyBorder="1" applyAlignment="1">
      <alignment horizontal="left" vertical="center" wrapText="1"/>
    </xf>
    <xf numFmtId="0" fontId="192" fillId="0" borderId="21" xfId="0" applyFont="1" applyFill="1" applyBorder="1" applyAlignment="1">
      <alignment horizontal="center" vertical="center" wrapText="1"/>
    </xf>
    <xf numFmtId="251" fontId="195" fillId="0" borderId="21" xfId="2550" applyNumberFormat="1" applyFont="1" applyFill="1" applyBorder="1" applyAlignment="1">
      <alignment horizontal="center" vertical="center" wrapText="1"/>
    </xf>
    <xf numFmtId="0" fontId="187" fillId="0" borderId="23" xfId="0" applyFont="1" applyBorder="1" applyAlignment="1">
      <alignment horizontal="center" vertical="center" wrapText="1"/>
    </xf>
    <xf numFmtId="0" fontId="187" fillId="0" borderId="24" xfId="0" applyFont="1" applyBorder="1" applyAlignment="1">
      <alignment horizontal="center" vertical="center" wrapText="1"/>
    </xf>
    <xf numFmtId="0" fontId="188" fillId="0" borderId="24" xfId="0" applyFont="1" applyBorder="1" applyAlignment="1">
      <alignment vertical="center" wrapText="1"/>
    </xf>
    <xf numFmtId="0" fontId="187" fillId="0" borderId="24" xfId="0" applyFont="1" applyBorder="1" applyAlignment="1">
      <alignment vertical="center" wrapText="1"/>
    </xf>
    <xf numFmtId="0" fontId="187" fillId="0" borderId="24" xfId="0" applyFont="1" applyFill="1" applyBorder="1" applyAlignment="1">
      <alignment vertical="center" wrapText="1"/>
    </xf>
    <xf numFmtId="3" fontId="195" fillId="49" borderId="14" xfId="0" applyNumberFormat="1" applyFont="1" applyFill="1" applyBorder="1" applyAlignment="1">
      <alignment horizontal="center" vertical="center" wrapText="1"/>
    </xf>
    <xf numFmtId="0" fontId="196" fillId="0" borderId="20" xfId="0" applyFont="1" applyBorder="1" applyAlignment="1">
      <alignment horizontal="center" vertical="center" wrapText="1"/>
    </xf>
    <xf numFmtId="1" fontId="196" fillId="0" borderId="21" xfId="48" applyNumberFormat="1" applyFont="1" applyFill="1" applyBorder="1" applyAlignment="1">
      <alignment vertical="center" wrapText="1"/>
    </xf>
    <xf numFmtId="0" fontId="195" fillId="0" borderId="21" xfId="0" applyFont="1" applyFill="1" applyBorder="1" applyAlignment="1">
      <alignment vertical="center" wrapText="1"/>
    </xf>
    <xf numFmtId="251" fontId="195" fillId="0" borderId="21" xfId="2550" applyNumberFormat="1" applyFont="1" applyFill="1" applyBorder="1" applyAlignment="1">
      <alignment vertical="center" wrapText="1"/>
    </xf>
    <xf numFmtId="0" fontId="195" fillId="0" borderId="22" xfId="0" applyFont="1" applyFill="1" applyBorder="1" applyAlignment="1">
      <alignment vertical="center" wrapText="1"/>
    </xf>
    <xf numFmtId="0" fontId="187" fillId="0" borderId="21" xfId="0" applyFont="1" applyFill="1" applyBorder="1" applyAlignment="1">
      <alignment horizontal="center" vertical="center" wrapText="1"/>
    </xf>
    <xf numFmtId="0" fontId="187" fillId="0" borderId="22" xfId="0" applyFont="1" applyFill="1" applyBorder="1" applyAlignment="1">
      <alignment vertical="center" wrapText="1"/>
    </xf>
    <xf numFmtId="0" fontId="188" fillId="49" borderId="0" xfId="0" applyFont="1" applyFill="1" applyAlignment="1">
      <alignment horizontal="center" vertical="center"/>
    </xf>
    <xf numFmtId="0" fontId="188" fillId="49" borderId="0" xfId="0" applyFont="1" applyFill="1" applyAlignment="1">
      <alignment vertical="center"/>
    </xf>
    <xf numFmtId="3" fontId="188" fillId="49" borderId="0" xfId="0" applyNumberFormat="1" applyFont="1" applyFill="1" applyAlignment="1">
      <alignment vertical="center"/>
    </xf>
    <xf numFmtId="0" fontId="188" fillId="49" borderId="0" xfId="0" applyFont="1" applyFill="1"/>
    <xf numFmtId="0" fontId="199" fillId="49" borderId="0" xfId="0" applyFont="1" applyFill="1"/>
    <xf numFmtId="0" fontId="191" fillId="49" borderId="0" xfId="0" applyFont="1" applyFill="1" applyAlignment="1">
      <alignment horizontal="center" vertical="center"/>
    </xf>
    <xf numFmtId="0" fontId="195" fillId="49" borderId="16" xfId="0" applyFont="1" applyFill="1" applyBorder="1" applyAlignment="1">
      <alignment horizontal="center" vertical="center" wrapText="1"/>
    </xf>
    <xf numFmtId="0" fontId="195" fillId="49" borderId="14" xfId="0" applyNumberFormat="1" applyFont="1" applyFill="1" applyBorder="1" applyAlignment="1">
      <alignment vertical="center" wrapText="1"/>
    </xf>
    <xf numFmtId="0" fontId="195" fillId="49" borderId="14" xfId="0" applyFont="1" applyFill="1" applyBorder="1" applyAlignment="1">
      <alignment vertical="center" wrapText="1"/>
    </xf>
    <xf numFmtId="251" fontId="195" fillId="49" borderId="14" xfId="2550" applyNumberFormat="1" applyFont="1" applyFill="1" applyBorder="1" applyAlignment="1">
      <alignment vertical="center" wrapText="1"/>
    </xf>
    <xf numFmtId="0" fontId="195" fillId="49" borderId="15" xfId="0" applyFont="1" applyFill="1" applyBorder="1" applyAlignment="1">
      <alignment vertical="center" wrapText="1"/>
    </xf>
    <xf numFmtId="1" fontId="195" fillId="49" borderId="18" xfId="48" applyNumberFormat="1" applyFont="1" applyFill="1" applyBorder="1" applyAlignment="1">
      <alignment horizontal="left" vertical="center" wrapText="1"/>
    </xf>
    <xf numFmtId="0" fontId="195" fillId="49" borderId="18" xfId="0" applyFont="1" applyFill="1" applyBorder="1" applyAlignment="1">
      <alignment vertical="center" wrapText="1"/>
    </xf>
    <xf numFmtId="251" fontId="195" fillId="49" borderId="18" xfId="2550" applyNumberFormat="1" applyFont="1" applyFill="1" applyBorder="1" applyAlignment="1">
      <alignment vertical="center" wrapText="1"/>
    </xf>
    <xf numFmtId="0" fontId="195" fillId="49" borderId="19" xfId="0" applyFont="1" applyFill="1" applyBorder="1" applyAlignment="1">
      <alignment vertical="center" wrapText="1"/>
    </xf>
    <xf numFmtId="0" fontId="192" fillId="49" borderId="43" xfId="0" applyFont="1" applyFill="1" applyBorder="1" applyAlignment="1">
      <alignment vertical="center" wrapText="1"/>
    </xf>
    <xf numFmtId="0" fontId="192" fillId="49" borderId="14" xfId="0" applyFont="1" applyFill="1" applyBorder="1" applyAlignment="1">
      <alignment vertical="center" wrapText="1"/>
    </xf>
    <xf numFmtId="1" fontId="196" fillId="49" borderId="21" xfId="48" applyNumberFormat="1" applyFont="1" applyFill="1" applyBorder="1" applyAlignment="1">
      <alignment vertical="center" wrapText="1"/>
    </xf>
    <xf numFmtId="0" fontId="195" fillId="49" borderId="21" xfId="0" applyFont="1" applyFill="1" applyBorder="1" applyAlignment="1">
      <alignment vertical="center" wrapText="1"/>
    </xf>
    <xf numFmtId="251" fontId="195" fillId="49" borderId="21" xfId="2550" applyNumberFormat="1" applyFont="1" applyFill="1" applyBorder="1" applyAlignment="1">
      <alignment vertical="center" wrapText="1"/>
    </xf>
    <xf numFmtId="0" fontId="195" fillId="49" borderId="22" xfId="0" applyFont="1" applyFill="1" applyBorder="1" applyAlignment="1">
      <alignment vertical="center" wrapText="1"/>
    </xf>
    <xf numFmtId="1" fontId="187" fillId="49" borderId="21" xfId="48" applyNumberFormat="1" applyFont="1" applyFill="1" applyBorder="1" applyAlignment="1">
      <alignment vertical="center" wrapText="1"/>
    </xf>
    <xf numFmtId="0" fontId="187" fillId="49" borderId="21" xfId="0" applyFont="1" applyFill="1" applyBorder="1" applyAlignment="1">
      <alignment horizontal="center" vertical="center" wrapText="1"/>
    </xf>
    <xf numFmtId="0" fontId="187" fillId="49" borderId="22" xfId="0" applyFont="1" applyFill="1" applyBorder="1" applyAlignment="1">
      <alignment vertical="center" wrapText="1"/>
    </xf>
    <xf numFmtId="251" fontId="188" fillId="49" borderId="43" xfId="0" applyNumberFormat="1" applyFont="1" applyFill="1" applyBorder="1" applyAlignment="1">
      <alignment vertical="center" wrapText="1"/>
    </xf>
    <xf numFmtId="251" fontId="188" fillId="49" borderId="14" xfId="0" applyNumberFormat="1" applyFont="1" applyFill="1" applyBorder="1" applyAlignment="1">
      <alignment vertical="center" wrapText="1"/>
    </xf>
    <xf numFmtId="0" fontId="7" fillId="49" borderId="43" xfId="0" applyFont="1" applyFill="1" applyBorder="1" applyAlignment="1">
      <alignment vertical="center" wrapText="1"/>
    </xf>
    <xf numFmtId="0" fontId="7" fillId="49" borderId="14" xfId="0" applyFont="1" applyFill="1" applyBorder="1" applyAlignment="1">
      <alignment vertical="center" wrapText="1"/>
    </xf>
    <xf numFmtId="0" fontId="191" fillId="49" borderId="20" xfId="0" quotePrefix="1" applyFont="1" applyFill="1" applyBorder="1" applyAlignment="1">
      <alignment horizontal="center" vertical="center" wrapText="1"/>
    </xf>
    <xf numFmtId="1" fontId="191" fillId="49" borderId="21" xfId="48" applyNumberFormat="1" applyFont="1" applyFill="1" applyBorder="1" applyAlignment="1">
      <alignment horizontal="left" vertical="center" wrapText="1"/>
    </xf>
    <xf numFmtId="251" fontId="191" fillId="49" borderId="21" xfId="2550" applyNumberFormat="1" applyFont="1" applyFill="1" applyBorder="1" applyAlignment="1">
      <alignment horizontal="left" vertical="center" wrapText="1"/>
    </xf>
    <xf numFmtId="251" fontId="191" fillId="49" borderId="21" xfId="2550" applyNumberFormat="1" applyFont="1" applyFill="1" applyBorder="1" applyAlignment="1">
      <alignment horizontal="center" vertical="center" wrapText="1"/>
    </xf>
    <xf numFmtId="251" fontId="191" fillId="49" borderId="21" xfId="2550" applyNumberFormat="1" applyFont="1" applyFill="1" applyBorder="1" applyAlignment="1">
      <alignment horizontal="right" vertical="center" wrapText="1"/>
    </xf>
    <xf numFmtId="0" fontId="202" fillId="49" borderId="20" xfId="0" quotePrefix="1" applyFont="1" applyFill="1" applyBorder="1" applyAlignment="1">
      <alignment horizontal="center" vertical="center" wrapText="1"/>
    </xf>
    <xf numFmtId="1" fontId="202" fillId="49" borderId="21" xfId="48" applyNumberFormat="1" applyFont="1" applyFill="1" applyBorder="1" applyAlignment="1">
      <alignment horizontal="left" vertical="center" wrapText="1"/>
    </xf>
    <xf numFmtId="251" fontId="202" fillId="49" borderId="21" xfId="2550" applyNumberFormat="1" applyFont="1" applyFill="1" applyBorder="1" applyAlignment="1">
      <alignment horizontal="left" vertical="center" wrapText="1"/>
    </xf>
    <xf numFmtId="251" fontId="202" fillId="49" borderId="21" xfId="2550" applyNumberFormat="1" applyFont="1" applyFill="1" applyBorder="1" applyAlignment="1">
      <alignment horizontal="center" vertical="center" wrapText="1"/>
    </xf>
    <xf numFmtId="0" fontId="202" fillId="49" borderId="22" xfId="0" applyFont="1" applyFill="1" applyBorder="1" applyAlignment="1">
      <alignment vertical="center" wrapText="1"/>
    </xf>
    <xf numFmtId="0" fontId="201" fillId="49" borderId="0" xfId="0" applyFont="1" applyFill="1"/>
    <xf numFmtId="1" fontId="164" fillId="49" borderId="0" xfId="48" applyNumberFormat="1" applyFont="1" applyFill="1" applyAlignment="1">
      <alignment vertical="center" wrapText="1"/>
    </xf>
    <xf numFmtId="0" fontId="199" fillId="49" borderId="14" xfId="0" applyFont="1" applyFill="1" applyBorder="1" applyAlignment="1">
      <alignment horizontal="center" vertical="center" wrapText="1"/>
    </xf>
    <xf numFmtId="0" fontId="191" fillId="49" borderId="16" xfId="0" applyFont="1" applyFill="1" applyBorder="1" applyAlignment="1">
      <alignment horizontal="center" vertical="center" wrapText="1"/>
    </xf>
    <xf numFmtId="251" fontId="199" fillId="49" borderId="14" xfId="2550" applyNumberFormat="1" applyFont="1" applyFill="1" applyBorder="1" applyAlignment="1">
      <alignment horizontal="center" vertical="center" wrapText="1"/>
    </xf>
    <xf numFmtId="0" fontId="191" fillId="49" borderId="15" xfId="0" applyFont="1" applyFill="1" applyBorder="1" applyAlignment="1">
      <alignment vertical="center" wrapText="1"/>
    </xf>
    <xf numFmtId="0" fontId="199" fillId="49" borderId="17" xfId="0" applyFont="1" applyFill="1" applyBorder="1" applyAlignment="1">
      <alignment horizontal="center" vertical="center" wrapText="1"/>
    </xf>
    <xf numFmtId="0" fontId="199" fillId="49" borderId="18" xfId="0" applyFont="1" applyFill="1" applyBorder="1" applyAlignment="1">
      <alignment horizontal="left" vertical="center" wrapText="1"/>
    </xf>
    <xf numFmtId="251" fontId="199" fillId="49" borderId="18" xfId="2550" applyNumberFormat="1" applyFont="1" applyFill="1" applyBorder="1" applyAlignment="1">
      <alignment horizontal="right" vertical="center" wrapText="1"/>
    </xf>
    <xf numFmtId="0" fontId="199" fillId="49" borderId="19" xfId="0" applyFont="1" applyFill="1" applyBorder="1" applyAlignment="1">
      <alignment vertical="center" wrapText="1"/>
    </xf>
    <xf numFmtId="0" fontId="199" fillId="49" borderId="20" xfId="0" applyFont="1" applyFill="1" applyBorder="1" applyAlignment="1">
      <alignment horizontal="center" vertical="center" wrapText="1"/>
    </xf>
    <xf numFmtId="0" fontId="202" fillId="49" borderId="21" xfId="0" applyFont="1" applyFill="1" applyBorder="1" applyAlignment="1">
      <alignment horizontal="left" vertical="center" wrapText="1"/>
    </xf>
    <xf numFmtId="251" fontId="199" fillId="49" borderId="21" xfId="2550" applyNumberFormat="1" applyFont="1" applyFill="1" applyBorder="1" applyAlignment="1">
      <alignment horizontal="center" vertical="center" wrapText="1"/>
    </xf>
    <xf numFmtId="0" fontId="199" fillId="49" borderId="22" xfId="0" applyFont="1" applyFill="1" applyBorder="1" applyAlignment="1">
      <alignment vertical="center" wrapText="1"/>
    </xf>
    <xf numFmtId="0" fontId="200" fillId="49" borderId="20" xfId="0" applyFont="1" applyFill="1" applyBorder="1" applyAlignment="1">
      <alignment horizontal="center" vertical="center" wrapText="1"/>
    </xf>
    <xf numFmtId="49" fontId="200" fillId="49" borderId="21" xfId="0" applyNumberFormat="1" applyFont="1" applyFill="1" applyBorder="1" applyAlignment="1">
      <alignment vertical="center" wrapText="1"/>
    </xf>
    <xf numFmtId="251" fontId="200" fillId="49" borderId="21" xfId="2550" applyNumberFormat="1" applyFont="1" applyFill="1" applyBorder="1" applyAlignment="1">
      <alignment horizontal="left" vertical="center" wrapText="1"/>
    </xf>
    <xf numFmtId="49" fontId="202" fillId="49" borderId="21" xfId="0" quotePrefix="1" applyNumberFormat="1" applyFont="1" applyFill="1" applyBorder="1" applyAlignment="1">
      <alignment vertical="center" wrapText="1"/>
    </xf>
    <xf numFmtId="0" fontId="203" fillId="49" borderId="22" xfId="0" applyFont="1" applyFill="1" applyBorder="1" applyAlignment="1">
      <alignment vertical="center" wrapText="1"/>
    </xf>
    <xf numFmtId="0" fontId="200" fillId="49" borderId="21" xfId="0" applyFont="1" applyFill="1" applyBorder="1" applyAlignment="1">
      <alignment horizontal="left" vertical="center" wrapText="1"/>
    </xf>
    <xf numFmtId="3" fontId="188" fillId="49" borderId="22" xfId="0" applyNumberFormat="1" applyFont="1" applyFill="1" applyBorder="1" applyAlignment="1">
      <alignment horizontal="right" vertical="center" wrapText="1"/>
    </xf>
    <xf numFmtId="49" fontId="191" fillId="49" borderId="21" xfId="0" applyNumberFormat="1" applyFont="1" applyFill="1" applyBorder="1" applyAlignment="1">
      <alignment vertical="center" wrapText="1"/>
    </xf>
    <xf numFmtId="49" fontId="202" fillId="49" borderId="21" xfId="0" applyNumberFormat="1" applyFont="1" applyFill="1" applyBorder="1" applyAlignment="1">
      <alignment vertical="center" wrapText="1"/>
    </xf>
    <xf numFmtId="251" fontId="202" fillId="49" borderId="21" xfId="2550" applyNumberFormat="1" applyFont="1" applyFill="1" applyBorder="1" applyAlignment="1">
      <alignment horizontal="right" vertical="center" wrapText="1"/>
    </xf>
    <xf numFmtId="3" fontId="203" fillId="49" borderId="22" xfId="0" applyNumberFormat="1" applyFont="1" applyFill="1" applyBorder="1" applyAlignment="1">
      <alignment horizontal="right" vertical="center" wrapText="1"/>
    </xf>
    <xf numFmtId="1" fontId="191" fillId="49" borderId="21" xfId="48" applyNumberFormat="1" applyFont="1" applyFill="1" applyBorder="1" applyAlignment="1">
      <alignment vertical="center" wrapText="1"/>
    </xf>
    <xf numFmtId="0" fontId="197" fillId="49" borderId="22" xfId="0" applyFont="1" applyFill="1" applyBorder="1" applyAlignment="1">
      <alignment horizontal="center" vertical="center" wrapText="1"/>
    </xf>
    <xf numFmtId="3" fontId="191" fillId="49" borderId="22" xfId="0" applyNumberFormat="1" applyFont="1" applyFill="1" applyBorder="1" applyAlignment="1">
      <alignment horizontal="right" vertical="center" wrapText="1"/>
    </xf>
    <xf numFmtId="0" fontId="199" fillId="49" borderId="21" xfId="0" applyFont="1" applyFill="1" applyBorder="1" applyAlignment="1">
      <alignment vertical="center" wrapText="1"/>
    </xf>
    <xf numFmtId="251" fontId="199" fillId="49" borderId="21" xfId="2550" applyNumberFormat="1" applyFont="1" applyFill="1" applyBorder="1" applyAlignment="1">
      <alignment vertical="center" wrapText="1"/>
    </xf>
    <xf numFmtId="0" fontId="191" fillId="49" borderId="22" xfId="0" applyFont="1" applyFill="1" applyBorder="1" applyAlignment="1">
      <alignment vertical="center" wrapText="1"/>
    </xf>
    <xf numFmtId="3" fontId="182" fillId="0" borderId="0" xfId="0" applyNumberFormat="1" applyFont="1" applyAlignment="1">
      <alignment vertical="center" wrapText="1"/>
    </xf>
    <xf numFmtId="3" fontId="170" fillId="0" borderId="0" xfId="0" applyNumberFormat="1" applyFont="1" applyAlignment="1">
      <alignment vertical="center" wrapText="1"/>
    </xf>
    <xf numFmtId="3" fontId="204" fillId="0" borderId="0" xfId="0" applyNumberFormat="1" applyFont="1" applyAlignment="1">
      <alignment vertical="center" wrapText="1"/>
    </xf>
    <xf numFmtId="3" fontId="204" fillId="0" borderId="0" xfId="0" applyNumberFormat="1" applyFont="1"/>
    <xf numFmtId="0" fontId="171" fillId="49" borderId="43" xfId="0" applyFont="1" applyFill="1" applyBorder="1" applyAlignment="1">
      <alignment vertical="center" wrapText="1"/>
    </xf>
    <xf numFmtId="0" fontId="171" fillId="49" borderId="14" xfId="0" applyFont="1" applyFill="1" applyBorder="1" applyAlignment="1">
      <alignment vertical="center" wrapText="1"/>
    </xf>
    <xf numFmtId="251" fontId="8" fillId="0" borderId="0" xfId="0" applyNumberFormat="1" applyFont="1" applyAlignment="1">
      <alignment vertical="center" wrapText="1"/>
    </xf>
    <xf numFmtId="0" fontId="195" fillId="0" borderId="20" xfId="0" applyFont="1" applyFill="1" applyBorder="1" applyAlignment="1">
      <alignment horizontal="center" vertical="center" wrapText="1"/>
    </xf>
    <xf numFmtId="1" fontId="195" fillId="0" borderId="21" xfId="48" applyNumberFormat="1" applyFont="1" applyFill="1" applyBorder="1" applyAlignment="1">
      <alignment horizontal="left" vertical="center" wrapText="1"/>
    </xf>
    <xf numFmtId="0" fontId="192" fillId="0" borderId="21" xfId="0" applyFont="1" applyFill="1" applyBorder="1" applyAlignment="1">
      <alignment vertical="center" wrapText="1"/>
    </xf>
    <xf numFmtId="0" fontId="195" fillId="0" borderId="21" xfId="0" applyFont="1" applyFill="1" applyBorder="1" applyAlignment="1">
      <alignment horizontal="center" vertical="center" wrapText="1"/>
    </xf>
    <xf numFmtId="0" fontId="197" fillId="0" borderId="21" xfId="0" applyFont="1" applyBorder="1" applyAlignment="1">
      <alignment vertical="center" wrapText="1"/>
    </xf>
    <xf numFmtId="251" fontId="196" fillId="0" borderId="21" xfId="2550" applyNumberFormat="1" applyFont="1" applyBorder="1" applyAlignment="1">
      <alignment vertical="center" wrapText="1"/>
    </xf>
    <xf numFmtId="0" fontId="196" fillId="0" borderId="21" xfId="0" applyFont="1" applyBorder="1" applyAlignment="1">
      <alignment horizontal="center" vertical="center" wrapText="1"/>
    </xf>
    <xf numFmtId="0" fontId="196" fillId="0" borderId="22" xfId="0" applyFont="1" applyBorder="1" applyAlignment="1">
      <alignment vertical="center" wrapText="1"/>
    </xf>
    <xf numFmtId="0" fontId="187" fillId="0" borderId="20" xfId="0" applyFont="1" applyBorder="1" applyAlignment="1">
      <alignment horizontal="center" vertical="center" wrapText="1"/>
    </xf>
    <xf numFmtId="0" fontId="187" fillId="0" borderId="21" xfId="0" applyFont="1" applyBorder="1" applyAlignment="1">
      <alignment horizontal="center" vertical="center" wrapText="1"/>
    </xf>
    <xf numFmtId="0" fontId="187" fillId="0" borderId="22" xfId="0" applyFont="1" applyBorder="1" applyAlignment="1">
      <alignment vertical="center" wrapText="1"/>
    </xf>
    <xf numFmtId="251" fontId="187" fillId="0" borderId="21" xfId="2550" quotePrefix="1" applyNumberFormat="1" applyFont="1" applyFill="1" applyBorder="1" applyAlignment="1">
      <alignment horizontal="right" vertical="center" wrapText="1"/>
    </xf>
    <xf numFmtId="1" fontId="197" fillId="0" borderId="21" xfId="48" applyNumberFormat="1" applyFont="1" applyFill="1" applyBorder="1" applyAlignment="1">
      <alignment horizontal="center" vertical="center" wrapText="1"/>
    </xf>
    <xf numFmtId="251" fontId="196" fillId="0" borderId="21" xfId="2550" applyNumberFormat="1" applyFont="1" applyFill="1" applyBorder="1" applyAlignment="1">
      <alignment horizontal="right" vertical="center"/>
    </xf>
    <xf numFmtId="251" fontId="196" fillId="49" borderId="21" xfId="2550" applyNumberFormat="1" applyFont="1" applyFill="1" applyBorder="1" applyAlignment="1">
      <alignment horizontal="right" vertical="center"/>
    </xf>
    <xf numFmtId="0" fontId="195" fillId="49" borderId="20" xfId="0" applyFont="1" applyFill="1" applyBorder="1" applyAlignment="1">
      <alignment horizontal="center" vertical="center" wrapText="1"/>
    </xf>
    <xf numFmtId="1" fontId="195" fillId="49" borderId="21" xfId="48" applyNumberFormat="1" applyFont="1" applyFill="1" applyBorder="1" applyAlignment="1">
      <alignment horizontal="left" vertical="center" wrapText="1"/>
    </xf>
    <xf numFmtId="1" fontId="197" fillId="49" borderId="21" xfId="48" applyNumberFormat="1" applyFont="1" applyFill="1" applyBorder="1" applyAlignment="1">
      <alignment horizontal="center" vertical="center" wrapText="1"/>
    </xf>
    <xf numFmtId="0" fontId="192" fillId="49" borderId="21" xfId="0" applyFont="1" applyFill="1" applyBorder="1" applyAlignment="1">
      <alignment vertical="center" wrapText="1"/>
    </xf>
    <xf numFmtId="251" fontId="195" fillId="49" borderId="21" xfId="2550" applyNumberFormat="1" applyFont="1" applyFill="1" applyBorder="1" applyAlignment="1">
      <alignment horizontal="right" vertical="center"/>
    </xf>
    <xf numFmtId="0" fontId="195" fillId="49" borderId="21" xfId="0" applyFont="1" applyFill="1" applyBorder="1" applyAlignment="1">
      <alignment horizontal="center" vertical="center" wrapText="1"/>
    </xf>
    <xf numFmtId="0" fontId="188" fillId="0" borderId="21" xfId="2552" quotePrefix="1" applyNumberFormat="1" applyFont="1" applyFill="1" applyBorder="1" applyAlignment="1">
      <alignment horizontal="center" vertical="center" wrapText="1"/>
    </xf>
    <xf numFmtId="255" fontId="187" fillId="49" borderId="21" xfId="2553" applyNumberFormat="1" applyFont="1" applyFill="1" applyBorder="1" applyAlignment="1">
      <alignment horizontal="center" vertical="center" wrapText="1"/>
    </xf>
    <xf numFmtId="1" fontId="187" fillId="49" borderId="21" xfId="48" applyNumberFormat="1" applyFont="1" applyFill="1" applyBorder="1" applyAlignment="1">
      <alignment horizontal="left" vertical="center" wrapText="1"/>
    </xf>
    <xf numFmtId="1" fontId="203" fillId="49" borderId="21" xfId="48" applyNumberFormat="1" applyFont="1" applyFill="1" applyBorder="1" applyAlignment="1">
      <alignment horizontal="center" vertical="center" wrapText="1"/>
    </xf>
    <xf numFmtId="251" fontId="196" fillId="0" borderId="21" xfId="2550" applyNumberFormat="1" applyFont="1" applyBorder="1" applyAlignment="1">
      <alignment horizontal="center" vertical="center" wrapText="1"/>
    </xf>
    <xf numFmtId="251" fontId="196" fillId="0" borderId="22" xfId="2550" applyNumberFormat="1" applyFont="1" applyBorder="1" applyAlignment="1">
      <alignment vertical="center" wrapText="1"/>
    </xf>
    <xf numFmtId="3" fontId="187" fillId="0" borderId="24" xfId="0" applyNumberFormat="1" applyFont="1" applyBorder="1" applyAlignment="1">
      <alignment vertical="center" wrapText="1"/>
    </xf>
    <xf numFmtId="3" fontId="187" fillId="49" borderId="24" xfId="0" applyNumberFormat="1" applyFont="1" applyFill="1" applyBorder="1" applyAlignment="1">
      <alignment vertical="center" wrapText="1"/>
    </xf>
    <xf numFmtId="0" fontId="187" fillId="0" borderId="25" xfId="0" applyFont="1" applyBorder="1" applyAlignment="1">
      <alignment vertical="center" wrapText="1"/>
    </xf>
    <xf numFmtId="0" fontId="199" fillId="49" borderId="14" xfId="0" applyFont="1" applyFill="1" applyBorder="1" applyAlignment="1">
      <alignment horizontal="center" vertical="center" wrapText="1"/>
    </xf>
    <xf numFmtId="43" fontId="200" fillId="49" borderId="21" xfId="2550" applyFont="1" applyFill="1" applyBorder="1" applyAlignment="1">
      <alignment horizontal="left" vertical="center" wrapText="1"/>
    </xf>
    <xf numFmtId="43" fontId="191" fillId="49" borderId="21" xfId="2550" applyFont="1" applyFill="1" applyBorder="1" applyAlignment="1">
      <alignment horizontal="left" vertical="center" wrapText="1"/>
    </xf>
    <xf numFmtId="43" fontId="202" fillId="49" borderId="21" xfId="2550" applyFont="1" applyFill="1" applyBorder="1" applyAlignment="1">
      <alignment horizontal="left" vertical="center" wrapText="1"/>
    </xf>
    <xf numFmtId="43" fontId="191" fillId="49" borderId="21" xfId="2550" applyFont="1" applyFill="1" applyBorder="1" applyAlignment="1">
      <alignment horizontal="right" vertical="center" wrapText="1"/>
    </xf>
    <xf numFmtId="43" fontId="202" fillId="49" borderId="21" xfId="2550" applyFont="1" applyFill="1" applyBorder="1" applyAlignment="1">
      <alignment horizontal="right" vertical="center" wrapText="1"/>
    </xf>
    <xf numFmtId="251" fontId="182" fillId="49" borderId="21" xfId="2550" applyNumberFormat="1" applyFont="1" applyFill="1" applyBorder="1" applyAlignment="1">
      <alignment vertical="center" wrapText="1"/>
    </xf>
    <xf numFmtId="43" fontId="179" fillId="0" borderId="0" xfId="2550" applyFont="1"/>
    <xf numFmtId="251" fontId="182" fillId="0" borderId="21" xfId="2550" applyNumberFormat="1" applyFont="1" applyFill="1" applyBorder="1" applyAlignment="1">
      <alignment vertical="center" wrapText="1"/>
    </xf>
    <xf numFmtId="251" fontId="202" fillId="49" borderId="26" xfId="2550" applyNumberFormat="1" applyFont="1" applyFill="1" applyBorder="1" applyAlignment="1">
      <alignment horizontal="left" vertical="center" wrapText="1"/>
    </xf>
    <xf numFmtId="43" fontId="202" fillId="49" borderId="26" xfId="2550" applyFont="1" applyFill="1" applyBorder="1" applyAlignment="1">
      <alignment horizontal="left" vertical="center" wrapText="1"/>
    </xf>
    <xf numFmtId="43" fontId="199" fillId="49" borderId="18" xfId="2550" applyFont="1" applyFill="1" applyBorder="1" applyAlignment="1">
      <alignment horizontal="center" vertical="center" wrapText="1"/>
    </xf>
    <xf numFmtId="251" fontId="200" fillId="49" borderId="21" xfId="2550" applyNumberFormat="1" applyFont="1" applyFill="1" applyBorder="1" applyAlignment="1">
      <alignment horizontal="right" vertical="center" wrapText="1"/>
    </xf>
    <xf numFmtId="43" fontId="5" fillId="49" borderId="14" xfId="2550" applyFont="1" applyFill="1" applyBorder="1" applyAlignment="1">
      <alignment horizontal="center" vertical="center" wrapText="1"/>
    </xf>
    <xf numFmtId="0" fontId="194" fillId="49" borderId="0" xfId="0" applyFont="1" applyFill="1" applyAlignment="1">
      <alignment horizontal="center" vertical="center" wrapText="1"/>
    </xf>
    <xf numFmtId="1" fontId="164" fillId="49" borderId="0" xfId="48" applyNumberFormat="1" applyFont="1" applyFill="1" applyAlignment="1">
      <alignment horizontal="center" vertical="center" wrapText="1"/>
    </xf>
    <xf numFmtId="0" fontId="199" fillId="49" borderId="39" xfId="0" applyFont="1" applyFill="1" applyBorder="1" applyAlignment="1">
      <alignment horizontal="center" vertical="center" wrapText="1"/>
    </xf>
    <xf numFmtId="0" fontId="199" fillId="49" borderId="41" xfId="0" applyFont="1" applyFill="1" applyBorder="1" applyAlignment="1">
      <alignment horizontal="center" vertical="center" wrapText="1"/>
    </xf>
    <xf numFmtId="0" fontId="199" fillId="49" borderId="14" xfId="0" applyFont="1" applyFill="1" applyBorder="1" applyAlignment="1">
      <alignment horizontal="center" vertical="center" wrapText="1"/>
    </xf>
    <xf numFmtId="0" fontId="199" fillId="49" borderId="37" xfId="0" applyFont="1" applyFill="1" applyBorder="1" applyAlignment="1">
      <alignment horizontal="center" vertical="center" wrapText="1"/>
    </xf>
    <xf numFmtId="0" fontId="199" fillId="49" borderId="53" xfId="0" applyFont="1" applyFill="1" applyBorder="1" applyAlignment="1">
      <alignment horizontal="center" vertical="center" wrapText="1"/>
    </xf>
    <xf numFmtId="0" fontId="199" fillId="49" borderId="15" xfId="0" applyFont="1" applyFill="1" applyBorder="1" applyAlignment="1">
      <alignment horizontal="center" vertical="center" wrapText="1"/>
    </xf>
    <xf numFmtId="0" fontId="164" fillId="49" borderId="0" xfId="0" applyFont="1" applyFill="1" applyAlignment="1">
      <alignment horizontal="center" vertical="center" wrapText="1"/>
    </xf>
    <xf numFmtId="1" fontId="190" fillId="49" borderId="0" xfId="0" applyNumberFormat="1" applyFont="1" applyFill="1" applyAlignment="1">
      <alignment horizontal="center" vertical="center" wrapText="1"/>
    </xf>
    <xf numFmtId="0" fontId="190" fillId="49" borderId="0" xfId="0" applyFont="1" applyFill="1" applyAlignment="1">
      <alignment horizontal="center" vertical="center" wrapText="1"/>
    </xf>
    <xf numFmtId="0" fontId="190" fillId="49" borderId="0" xfId="0" applyFont="1" applyFill="1" applyBorder="1" applyAlignment="1">
      <alignment horizontal="right" vertical="center" wrapText="1"/>
    </xf>
    <xf numFmtId="0" fontId="199" fillId="49" borderId="38" xfId="0" applyFont="1" applyFill="1" applyBorder="1" applyAlignment="1">
      <alignment horizontal="center" vertical="center" wrapText="1"/>
    </xf>
    <xf numFmtId="0" fontId="199" fillId="49" borderId="50" xfId="0" applyFont="1" applyFill="1" applyBorder="1" applyAlignment="1">
      <alignment horizontal="center" vertical="center" wrapText="1"/>
    </xf>
    <xf numFmtId="0" fontId="199" fillId="49" borderId="16" xfId="0" applyFont="1" applyFill="1" applyBorder="1" applyAlignment="1">
      <alignment horizontal="center" vertical="center" wrapText="1"/>
    </xf>
    <xf numFmtId="0" fontId="199" fillId="49" borderId="34" xfId="0" applyFont="1" applyFill="1" applyBorder="1" applyAlignment="1">
      <alignment horizontal="center" vertical="center" wrapText="1"/>
    </xf>
    <xf numFmtId="0" fontId="199" fillId="49" borderId="35" xfId="0" applyFont="1" applyFill="1" applyBorder="1" applyAlignment="1">
      <alignment horizontal="center" vertical="center" wrapText="1"/>
    </xf>
    <xf numFmtId="0" fontId="199" fillId="49" borderId="36" xfId="0" applyFont="1" applyFill="1" applyBorder="1" applyAlignment="1">
      <alignment horizontal="center" vertical="center" wrapText="1"/>
    </xf>
    <xf numFmtId="0" fontId="199" fillId="49" borderId="42" xfId="0" applyFont="1" applyFill="1" applyBorder="1" applyAlignment="1">
      <alignment horizontal="center" vertical="center" wrapText="1"/>
    </xf>
    <xf numFmtId="0" fontId="199" fillId="49" borderId="32" xfId="0" applyFont="1" applyFill="1" applyBorder="1" applyAlignment="1">
      <alignment horizontal="center" vertical="center" wrapText="1"/>
    </xf>
    <xf numFmtId="0" fontId="199" fillId="49" borderId="43" xfId="0" applyFont="1" applyFill="1" applyBorder="1" applyAlignment="1">
      <alignment horizontal="center" vertical="center" wrapText="1"/>
    </xf>
    <xf numFmtId="0" fontId="195" fillId="49" borderId="38" xfId="0" applyFont="1" applyFill="1" applyBorder="1" applyAlignment="1">
      <alignment horizontal="center" vertical="center" wrapText="1"/>
    </xf>
    <xf numFmtId="0" fontId="195" fillId="49" borderId="16" xfId="0" applyFont="1" applyFill="1" applyBorder="1" applyAlignment="1">
      <alignment horizontal="center" vertical="center" wrapText="1"/>
    </xf>
    <xf numFmtId="3" fontId="195" fillId="49" borderId="14" xfId="0" applyNumberFormat="1" applyFont="1" applyFill="1" applyBorder="1" applyAlignment="1">
      <alignment horizontal="center" vertical="center" wrapText="1"/>
    </xf>
    <xf numFmtId="3" fontId="195" fillId="49" borderId="39" xfId="0" applyNumberFormat="1" applyFont="1" applyFill="1" applyBorder="1" applyAlignment="1">
      <alignment horizontal="center" vertical="center" wrapText="1"/>
    </xf>
    <xf numFmtId="0" fontId="200" fillId="49" borderId="0" xfId="0" applyFont="1" applyFill="1" applyBorder="1" applyAlignment="1">
      <alignment horizontal="center"/>
    </xf>
    <xf numFmtId="0" fontId="198" fillId="49" borderId="0" xfId="0" applyFont="1" applyFill="1" applyAlignment="1">
      <alignment horizontal="right" vertical="center"/>
    </xf>
    <xf numFmtId="0" fontId="195" fillId="49" borderId="46" xfId="0" applyFont="1" applyFill="1" applyBorder="1" applyAlignment="1">
      <alignment horizontal="center" vertical="center" wrapText="1"/>
    </xf>
    <xf numFmtId="0" fontId="195" fillId="49" borderId="47" xfId="0" applyFont="1" applyFill="1" applyBorder="1" applyAlignment="1">
      <alignment horizontal="center" vertical="center" wrapText="1"/>
    </xf>
    <xf numFmtId="0" fontId="195" fillId="49" borderId="41" xfId="0" applyFont="1" applyFill="1" applyBorder="1" applyAlignment="1">
      <alignment horizontal="center" vertical="center" wrapText="1"/>
    </xf>
    <xf numFmtId="0" fontId="190" fillId="49" borderId="0" xfId="0" applyFont="1" applyFill="1" applyAlignment="1">
      <alignment horizontal="center" vertical="center"/>
    </xf>
    <xf numFmtId="0" fontId="164" fillId="49" borderId="0" xfId="0" applyFont="1" applyFill="1" applyAlignment="1">
      <alignment horizontal="center" vertical="center"/>
    </xf>
    <xf numFmtId="0" fontId="192" fillId="49" borderId="51" xfId="0" applyFont="1" applyFill="1" applyBorder="1" applyAlignment="1">
      <alignment horizontal="center" vertical="center" textRotation="1" wrapText="1"/>
    </xf>
    <xf numFmtId="0" fontId="192" fillId="49" borderId="52" xfId="0" applyFont="1" applyFill="1" applyBorder="1" applyAlignment="1">
      <alignment horizontal="center" vertical="center" textRotation="1" wrapText="1"/>
    </xf>
    <xf numFmtId="0" fontId="192" fillId="49" borderId="53" xfId="0" applyFont="1" applyFill="1" applyBorder="1" applyAlignment="1">
      <alignment horizontal="center" vertical="center" textRotation="1" wrapText="1"/>
    </xf>
    <xf numFmtId="0" fontId="195" fillId="49" borderId="39" xfId="0" applyFont="1" applyFill="1" applyBorder="1" applyAlignment="1">
      <alignment horizontal="center" vertical="center" wrapText="1"/>
    </xf>
    <xf numFmtId="0" fontId="195" fillId="49" borderId="14" xfId="0" applyFont="1" applyFill="1" applyBorder="1" applyAlignment="1">
      <alignment horizontal="center" vertical="center" wrapText="1"/>
    </xf>
    <xf numFmtId="0" fontId="172" fillId="0" borderId="0" xfId="0" applyFont="1" applyAlignment="1">
      <alignment horizontal="left" vertical="center" wrapText="1"/>
    </xf>
    <xf numFmtId="0" fontId="3" fillId="0" borderId="0" xfId="0" applyFont="1" applyAlignment="1">
      <alignment horizontal="left" vertical="center" wrapText="1"/>
    </xf>
    <xf numFmtId="0" fontId="194" fillId="49" borderId="40" xfId="0" applyFont="1" applyFill="1" applyBorder="1" applyAlignment="1">
      <alignment horizontal="center"/>
    </xf>
    <xf numFmtId="0" fontId="195" fillId="49" borderId="34" xfId="0" applyFont="1" applyFill="1" applyBorder="1" applyAlignment="1">
      <alignment horizontal="center" vertical="center" wrapText="1"/>
    </xf>
    <xf numFmtId="0" fontId="195" fillId="49" borderId="35" xfId="0" applyFont="1" applyFill="1" applyBorder="1" applyAlignment="1">
      <alignment horizontal="center" vertical="center" wrapText="1"/>
    </xf>
    <xf numFmtId="0" fontId="195" fillId="49" borderId="36" xfId="0" applyFont="1" applyFill="1" applyBorder="1" applyAlignment="1">
      <alignment horizontal="center" vertical="center" wrapText="1"/>
    </xf>
    <xf numFmtId="0" fontId="195" fillId="49" borderId="42" xfId="0" applyFont="1" applyFill="1" applyBorder="1" applyAlignment="1">
      <alignment horizontal="center" vertical="center" wrapText="1"/>
    </xf>
    <xf numFmtId="0" fontId="195" fillId="49" borderId="43" xfId="0" applyFont="1" applyFill="1" applyBorder="1" applyAlignment="1">
      <alignment horizontal="center" vertical="center" wrapText="1"/>
    </xf>
    <xf numFmtId="0" fontId="164" fillId="49" borderId="0" xfId="0" applyFont="1" applyFill="1" applyAlignment="1">
      <alignment horizontal="right"/>
    </xf>
    <xf numFmtId="0" fontId="195" fillId="49" borderId="51" xfId="0" applyFont="1" applyFill="1" applyBorder="1" applyAlignment="1">
      <alignment horizontal="center" vertical="center" textRotation="1" wrapText="1"/>
    </xf>
    <xf numFmtId="0" fontId="195" fillId="49" borderId="52" xfId="0" applyFont="1" applyFill="1" applyBorder="1" applyAlignment="1">
      <alignment horizontal="center" vertical="center" textRotation="1" wrapText="1"/>
    </xf>
    <xf numFmtId="0" fontId="195" fillId="49" borderId="53" xfId="0" applyFont="1" applyFill="1" applyBorder="1" applyAlignment="1">
      <alignment horizontal="center" vertical="center" textRotation="1" wrapText="1"/>
    </xf>
    <xf numFmtId="0" fontId="195" fillId="49" borderId="44" xfId="0" applyFont="1" applyFill="1" applyBorder="1" applyAlignment="1">
      <alignment horizontal="center" vertical="center" wrapText="1"/>
    </xf>
    <xf numFmtId="0" fontId="195" fillId="49" borderId="45" xfId="0" applyFont="1" applyFill="1" applyBorder="1" applyAlignment="1">
      <alignment horizontal="center" vertical="center" wrapText="1"/>
    </xf>
    <xf numFmtId="0" fontId="195" fillId="49" borderId="33" xfId="0" applyFont="1" applyFill="1" applyBorder="1" applyAlignment="1">
      <alignment horizontal="center" vertical="center" wrapText="1"/>
    </xf>
    <xf numFmtId="0" fontId="195" fillId="49" borderId="13" xfId="0" applyFont="1" applyFill="1" applyBorder="1" applyAlignment="1">
      <alignment horizontal="center" vertical="center" wrapText="1"/>
    </xf>
    <xf numFmtId="0" fontId="195" fillId="49" borderId="32" xfId="0" applyFont="1" applyFill="1" applyBorder="1" applyAlignment="1">
      <alignment horizontal="center" vertical="center" wrapText="1"/>
    </xf>
    <xf numFmtId="0" fontId="195" fillId="49" borderId="48" xfId="0" applyFont="1" applyFill="1" applyBorder="1" applyAlignment="1">
      <alignment horizontal="center" vertical="center" wrapText="1"/>
    </xf>
    <xf numFmtId="0" fontId="195" fillId="49" borderId="49" xfId="0" applyFont="1" applyFill="1" applyBorder="1" applyAlignment="1">
      <alignment horizontal="center" vertical="center" wrapText="1"/>
    </xf>
    <xf numFmtId="0" fontId="195" fillId="49" borderId="50" xfId="0" applyFont="1" applyFill="1" applyBorder="1" applyAlignment="1">
      <alignment horizontal="center" vertical="center" wrapText="1"/>
    </xf>
    <xf numFmtId="0" fontId="164" fillId="49" borderId="0" xfId="0" applyFont="1" applyFill="1" applyAlignment="1">
      <alignment horizontal="center"/>
    </xf>
    <xf numFmtId="0" fontId="3" fillId="0" borderId="13" xfId="42" applyFont="1" applyBorder="1" applyAlignment="1">
      <alignment horizontal="center" vertical="center" wrapText="1"/>
    </xf>
    <xf numFmtId="0" fontId="3" fillId="0" borderId="47" xfId="42" applyFont="1" applyBorder="1" applyAlignment="1">
      <alignment horizontal="center" vertical="center" wrapText="1"/>
    </xf>
    <xf numFmtId="0" fontId="3" fillId="0" borderId="41" xfId="42" applyFont="1" applyBorder="1" applyAlignment="1">
      <alignment horizontal="center" vertical="center" wrapText="1"/>
    </xf>
    <xf numFmtId="0" fontId="3" fillId="0" borderId="42" xfId="42" applyFont="1" applyBorder="1" applyAlignment="1">
      <alignment horizontal="center" vertical="center" wrapText="1"/>
    </xf>
    <xf numFmtId="0" fontId="3" fillId="0" borderId="32" xfId="42" applyFont="1" applyBorder="1" applyAlignment="1">
      <alignment horizontal="center" vertical="center" wrapText="1"/>
    </xf>
    <xf numFmtId="0" fontId="3" fillId="0" borderId="43" xfId="42" applyFont="1" applyBorder="1" applyAlignment="1">
      <alignment horizontal="center" vertical="center" wrapText="1"/>
    </xf>
    <xf numFmtId="0" fontId="3" fillId="0" borderId="14" xfId="42" applyFont="1" applyBorder="1" applyAlignment="1">
      <alignment horizontal="center" vertical="center" wrapText="1"/>
    </xf>
    <xf numFmtId="0" fontId="141" fillId="0" borderId="0" xfId="42" applyFont="1" applyAlignment="1">
      <alignment horizontal="right" vertical="center"/>
    </xf>
    <xf numFmtId="0" fontId="144" fillId="0" borderId="0" xfId="42" applyFont="1" applyAlignment="1">
      <alignment horizontal="center" vertical="center"/>
    </xf>
    <xf numFmtId="0" fontId="144" fillId="0" borderId="0" xfId="42" applyFont="1" applyAlignment="1">
      <alignment horizontal="center" vertical="center" wrapText="1"/>
    </xf>
    <xf numFmtId="1" fontId="142" fillId="0" borderId="0" xfId="42" applyNumberFormat="1" applyFont="1" applyAlignment="1">
      <alignment horizontal="center" vertical="center"/>
    </xf>
    <xf numFmtId="0" fontId="142" fillId="0" borderId="0" xfId="42" applyFont="1" applyAlignment="1">
      <alignment horizontal="center" vertical="center"/>
    </xf>
    <xf numFmtId="0" fontId="3" fillId="0" borderId="77" xfId="42" applyFont="1" applyBorder="1" applyAlignment="1">
      <alignment horizontal="center" vertical="center" wrapText="1"/>
    </xf>
    <xf numFmtId="0" fontId="3" fillId="0" borderId="78" xfId="42" applyFont="1" applyBorder="1" applyAlignment="1">
      <alignment horizontal="center" vertical="center" wrapText="1"/>
    </xf>
    <xf numFmtId="0" fontId="3" fillId="0" borderId="12" xfId="42" applyFont="1" applyBorder="1" applyAlignment="1">
      <alignment horizontal="center" vertical="center" wrapText="1"/>
    </xf>
    <xf numFmtId="0" fontId="13" fillId="0" borderId="0" xfId="42" applyFont="1" applyAlignment="1">
      <alignment horizontal="left" vertical="center" wrapText="1"/>
    </xf>
    <xf numFmtId="0" fontId="13" fillId="0" borderId="0" xfId="42" applyFont="1" applyAlignment="1">
      <alignment horizontal="left" vertical="center"/>
    </xf>
    <xf numFmtId="3" fontId="133" fillId="0" borderId="13" xfId="48" applyNumberFormat="1" applyFont="1" applyBorder="1" applyAlignment="1">
      <alignment horizontal="center" vertical="center" wrapText="1"/>
    </xf>
    <xf numFmtId="3" fontId="133" fillId="0" borderId="47" xfId="48" applyNumberFormat="1" applyFont="1" applyBorder="1" applyAlignment="1">
      <alignment horizontal="center" vertical="center" wrapText="1"/>
    </xf>
    <xf numFmtId="3" fontId="133" fillId="0" borderId="41" xfId="48" applyNumberFormat="1" applyFont="1" applyBorder="1" applyAlignment="1">
      <alignment horizontal="center" vertical="center" wrapText="1"/>
    </xf>
    <xf numFmtId="1" fontId="131" fillId="0" borderId="0" xfId="48" applyNumberFormat="1" applyFont="1" applyFill="1" applyAlignment="1">
      <alignment horizontal="right" vertical="center"/>
    </xf>
    <xf numFmtId="1" fontId="132" fillId="0" borderId="0" xfId="48" applyNumberFormat="1" applyFont="1" applyFill="1" applyAlignment="1">
      <alignment horizontal="center" vertical="center"/>
    </xf>
    <xf numFmtId="1" fontId="132" fillId="0" borderId="0" xfId="48" applyNumberFormat="1" applyFont="1" applyFill="1" applyAlignment="1">
      <alignment horizontal="center" vertical="center" wrapText="1"/>
    </xf>
    <xf numFmtId="1" fontId="134" fillId="0" borderId="0" xfId="48" applyNumberFormat="1" applyFont="1" applyFill="1" applyAlignment="1">
      <alignment horizontal="center" vertical="center" wrapText="1"/>
    </xf>
    <xf numFmtId="1" fontId="134" fillId="0" borderId="55" xfId="48" applyNumberFormat="1" applyFont="1" applyFill="1" applyBorder="1" applyAlignment="1">
      <alignment horizontal="right" vertical="center"/>
    </xf>
    <xf numFmtId="3" fontId="133" fillId="0" borderId="42" xfId="48" applyNumberFormat="1" applyFont="1" applyFill="1" applyBorder="1" applyAlignment="1">
      <alignment horizontal="center" vertical="center" wrapText="1"/>
    </xf>
    <xf numFmtId="3" fontId="133" fillId="0" borderId="32" xfId="48" applyNumberFormat="1" applyFont="1" applyFill="1" applyBorder="1" applyAlignment="1">
      <alignment horizontal="center" vertical="center" wrapText="1"/>
    </xf>
    <xf numFmtId="3" fontId="133" fillId="0" borderId="43" xfId="48" applyNumberFormat="1" applyFont="1" applyFill="1" applyBorder="1" applyAlignment="1">
      <alignment horizontal="center" vertical="center" wrapText="1"/>
    </xf>
    <xf numFmtId="3" fontId="133" fillId="0" borderId="14" xfId="48" applyNumberFormat="1" applyFont="1" applyBorder="1" applyAlignment="1">
      <alignment horizontal="center" vertical="center" wrapText="1"/>
    </xf>
    <xf numFmtId="0" fontId="136" fillId="0" borderId="14" xfId="2519" applyFont="1" applyBorder="1"/>
    <xf numFmtId="3" fontId="34" fillId="0" borderId="14" xfId="48" applyNumberFormat="1" applyFont="1" applyFill="1" applyBorder="1" applyAlignment="1">
      <alignment horizontal="left" vertical="center" wrapText="1"/>
    </xf>
    <xf numFmtId="3" fontId="133" fillId="0" borderId="14" xfId="48" applyNumberFormat="1" applyFont="1" applyFill="1" applyBorder="1" applyAlignment="1">
      <alignment horizontal="center" vertical="center" wrapText="1"/>
    </xf>
    <xf numFmtId="3" fontId="133" fillId="0" borderId="77" xfId="48" applyNumberFormat="1" applyFont="1" applyBorder="1" applyAlignment="1">
      <alignment horizontal="center" vertical="center" wrapText="1"/>
    </xf>
    <xf numFmtId="3" fontId="133" fillId="0" borderId="78" xfId="48" applyNumberFormat="1" applyFont="1" applyBorder="1" applyAlignment="1">
      <alignment horizontal="center" vertical="center" wrapText="1"/>
    </xf>
    <xf numFmtId="3" fontId="133" fillId="0" borderId="12" xfId="48" applyNumberFormat="1" applyFont="1" applyBorder="1" applyAlignment="1">
      <alignment horizontal="center" vertical="center" wrapText="1"/>
    </xf>
    <xf numFmtId="3" fontId="133" fillId="0" borderId="54" xfId="48" applyNumberFormat="1" applyFont="1" applyBorder="1" applyAlignment="1">
      <alignment horizontal="center" vertical="center" wrapText="1"/>
    </xf>
    <xf numFmtId="3" fontId="133" fillId="0" borderId="55" xfId="48" applyNumberFormat="1" applyFont="1" applyBorder="1" applyAlignment="1">
      <alignment horizontal="center" vertical="center" wrapText="1"/>
    </xf>
    <xf numFmtId="3" fontId="133" fillId="0" borderId="56" xfId="48" applyNumberFormat="1" applyFont="1" applyBorder="1" applyAlignment="1">
      <alignment horizontal="center" vertical="center" wrapText="1"/>
    </xf>
    <xf numFmtId="3" fontId="133" fillId="0" borderId="42" xfId="48" applyNumberFormat="1" applyFont="1" applyBorder="1" applyAlignment="1">
      <alignment horizontal="center" vertical="center" wrapText="1"/>
    </xf>
    <xf numFmtId="3" fontId="133" fillId="0" borderId="32" xfId="48" applyNumberFormat="1" applyFont="1" applyBorder="1" applyAlignment="1">
      <alignment horizontal="center" vertical="center" wrapText="1"/>
    </xf>
    <xf numFmtId="3" fontId="133" fillId="0" borderId="43" xfId="48" applyNumberFormat="1" applyFont="1" applyBorder="1" applyAlignment="1">
      <alignment horizontal="center" vertical="center" wrapText="1"/>
    </xf>
    <xf numFmtId="49" fontId="133" fillId="0" borderId="0" xfId="48" applyNumberFormat="1" applyFont="1" applyFill="1" applyBorder="1" applyAlignment="1">
      <alignment horizontal="left" vertical="center"/>
    </xf>
    <xf numFmtId="1" fontId="133" fillId="0" borderId="0" xfId="48" quotePrefix="1" applyNumberFormat="1" applyFont="1" applyFill="1" applyAlignment="1">
      <alignment horizontal="left" vertical="center" wrapText="1"/>
    </xf>
    <xf numFmtId="1" fontId="133" fillId="0" borderId="0" xfId="48" applyNumberFormat="1" applyFont="1" applyFill="1" applyAlignment="1">
      <alignment horizontal="left" vertical="center" wrapText="1"/>
    </xf>
    <xf numFmtId="49" fontId="133" fillId="0" borderId="0" xfId="48" quotePrefix="1" applyNumberFormat="1" applyFont="1" applyFill="1" applyBorder="1" applyAlignment="1">
      <alignment horizontal="left" vertical="center"/>
    </xf>
    <xf numFmtId="0" fontId="136" fillId="0" borderId="14" xfId="2511" applyFont="1" applyBorder="1"/>
    <xf numFmtId="1" fontId="138" fillId="0" borderId="0" xfId="2516" applyNumberFormat="1" applyFont="1" applyAlignment="1">
      <alignment horizontal="right" vertical="center"/>
    </xf>
    <xf numFmtId="0" fontId="5" fillId="0" borderId="14" xfId="2516" applyFont="1" applyBorder="1" applyAlignment="1">
      <alignment horizontal="center" vertical="center" wrapText="1"/>
    </xf>
    <xf numFmtId="0" fontId="5" fillId="0" borderId="80" xfId="2516" applyFont="1" applyBorder="1" applyAlignment="1">
      <alignment horizontal="center" vertical="center" wrapText="1"/>
    </xf>
    <xf numFmtId="0" fontId="5" fillId="0" borderId="13" xfId="2516" applyFont="1" applyBorder="1" applyAlignment="1">
      <alignment horizontal="center" vertical="center" wrapText="1"/>
    </xf>
    <xf numFmtId="0" fontId="5" fillId="0" borderId="81" xfId="2516" applyFont="1" applyBorder="1" applyAlignment="1">
      <alignment horizontal="center" vertical="center" wrapText="1"/>
    </xf>
    <xf numFmtId="0" fontId="5" fillId="0" borderId="34" xfId="2516" applyFont="1" applyBorder="1" applyAlignment="1">
      <alignment horizontal="center" vertical="center" wrapText="1"/>
    </xf>
    <xf numFmtId="0" fontId="5" fillId="0" borderId="35" xfId="2516" applyFont="1" applyBorder="1" applyAlignment="1">
      <alignment horizontal="center" vertical="center" wrapText="1"/>
    </xf>
    <xf numFmtId="0" fontId="5" fillId="0" borderId="36" xfId="2516" applyFont="1" applyBorder="1" applyAlignment="1">
      <alignment horizontal="center" vertical="center" wrapText="1"/>
    </xf>
    <xf numFmtId="0" fontId="5" fillId="0" borderId="46" xfId="2516" applyFont="1" applyBorder="1" applyAlignment="1">
      <alignment horizontal="center" vertical="center" wrapText="1"/>
    </xf>
    <xf numFmtId="0" fontId="5" fillId="0" borderId="47" xfId="2516" applyFont="1" applyBorder="1" applyAlignment="1">
      <alignment horizontal="center" vertical="center" wrapText="1"/>
    </xf>
    <xf numFmtId="0" fontId="138" fillId="0" borderId="0" xfId="2516" applyFont="1" applyAlignment="1">
      <alignment horizontal="center" vertical="center" wrapText="1"/>
    </xf>
    <xf numFmtId="3" fontId="13" fillId="0" borderId="0" xfId="2516" applyNumberFormat="1" applyFont="1" applyAlignment="1">
      <alignment horizontal="center" vertical="center" wrapText="1"/>
    </xf>
    <xf numFmtId="0" fontId="13" fillId="0" borderId="0" xfId="2516" applyFont="1" applyAlignment="1">
      <alignment horizontal="center" vertical="center" wrapText="1"/>
    </xf>
    <xf numFmtId="0" fontId="5" fillId="0" borderId="38" xfId="2516" applyFont="1" applyBorder="1" applyAlignment="1">
      <alignment horizontal="center" vertical="center" wrapText="1"/>
    </xf>
    <xf numFmtId="0" fontId="5" fillId="0" borderId="16" xfId="2516" applyFont="1" applyBorder="1" applyAlignment="1">
      <alignment horizontal="center" vertical="center" wrapText="1"/>
    </xf>
    <xf numFmtId="0" fontId="5" fillId="0" borderId="79" xfId="2516" applyFont="1" applyBorder="1" applyAlignment="1">
      <alignment horizontal="center" vertical="center" wrapText="1"/>
    </xf>
    <xf numFmtId="0" fontId="5" fillId="0" borderId="39" xfId="2516" applyFont="1" applyBorder="1" applyAlignment="1">
      <alignment horizontal="center" vertical="center" wrapText="1"/>
    </xf>
    <xf numFmtId="0" fontId="5" fillId="0" borderId="37" xfId="2516" applyFont="1" applyBorder="1" applyAlignment="1">
      <alignment horizontal="center" vertical="center" wrapText="1"/>
    </xf>
    <xf numFmtId="0" fontId="5" fillId="0" borderId="15" xfId="2516" applyFont="1" applyBorder="1" applyAlignment="1">
      <alignment horizontal="center" vertical="center" wrapText="1"/>
    </xf>
    <xf numFmtId="0" fontId="5" fillId="0" borderId="82" xfId="2516" applyFont="1" applyBorder="1" applyAlignment="1">
      <alignment horizontal="center" vertical="center" wrapText="1"/>
    </xf>
    <xf numFmtId="0" fontId="11" fillId="0" borderId="0" xfId="0" applyFont="1" applyAlignment="1">
      <alignment horizontal="right" vertical="center"/>
    </xf>
    <xf numFmtId="0" fontId="7" fillId="0" borderId="14" xfId="0" applyFont="1" applyBorder="1" applyAlignment="1">
      <alignment horizontal="center" vertical="center" wrapText="1"/>
    </xf>
    <xf numFmtId="0" fontId="7" fillId="0" borderId="39" xfId="0" applyFont="1" applyBorder="1" applyAlignment="1">
      <alignment horizontal="center" vertical="center" wrapText="1"/>
    </xf>
    <xf numFmtId="0" fontId="13"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center" vertical="center"/>
    </xf>
    <xf numFmtId="0" fontId="7" fillId="0" borderId="37" xfId="0" applyFont="1" applyBorder="1" applyAlignment="1">
      <alignment horizontal="center" vertical="center" textRotation="1" wrapText="1"/>
    </xf>
    <xf numFmtId="0" fontId="7" fillId="0" borderId="15" xfId="0" applyFont="1" applyBorder="1" applyAlignment="1">
      <alignment horizontal="center" vertical="center" textRotation="1" wrapText="1"/>
    </xf>
    <xf numFmtId="0" fontId="7" fillId="0" borderId="3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41" xfId="0" applyFont="1" applyBorder="1" applyAlignment="1">
      <alignment horizontal="center" vertical="center" wrapText="1"/>
    </xf>
    <xf numFmtId="0" fontId="12" fillId="0" borderId="40" xfId="0" applyFont="1" applyBorder="1" applyAlignment="1">
      <alignment horizontal="center" vertical="center"/>
    </xf>
    <xf numFmtId="0" fontId="164" fillId="0" borderId="0" xfId="0" applyFont="1" applyAlignment="1">
      <alignment horizontal="center" vertical="center" wrapText="1"/>
    </xf>
    <xf numFmtId="0" fontId="160" fillId="0" borderId="14" xfId="0" applyFont="1" applyBorder="1" applyAlignment="1">
      <alignment horizontal="center" vertical="center" wrapText="1"/>
    </xf>
    <xf numFmtId="0" fontId="157" fillId="0" borderId="0" xfId="0" applyFont="1" applyAlignment="1">
      <alignment horizontal="center" vertical="center" wrapText="1"/>
    </xf>
    <xf numFmtId="0" fontId="159" fillId="0" borderId="55" xfId="0" applyFont="1" applyBorder="1" applyAlignment="1">
      <alignment horizontal="center" vertical="center" wrapText="1"/>
    </xf>
    <xf numFmtId="0" fontId="160" fillId="0" borderId="13" xfId="0" applyFont="1" applyBorder="1" applyAlignment="1">
      <alignment horizontal="center" vertical="center" wrapText="1"/>
    </xf>
    <xf numFmtId="0" fontId="160" fillId="0" borderId="47" xfId="0" applyFont="1" applyBorder="1" applyAlignment="1">
      <alignment horizontal="center" vertical="center" wrapText="1"/>
    </xf>
    <xf numFmtId="0" fontId="160" fillId="0" borderId="41" xfId="0" applyFont="1" applyBorder="1" applyAlignment="1">
      <alignment horizontal="center" vertical="center" wrapText="1"/>
    </xf>
    <xf numFmtId="0" fontId="160" fillId="0" borderId="42" xfId="0" applyFont="1" applyBorder="1" applyAlignment="1">
      <alignment horizontal="center" vertical="center" wrapText="1"/>
    </xf>
    <xf numFmtId="0" fontId="160" fillId="0" borderId="32" xfId="0" applyFont="1" applyBorder="1" applyAlignment="1">
      <alignment horizontal="center" vertical="center" wrapText="1"/>
    </xf>
    <xf numFmtId="0" fontId="160" fillId="0" borderId="43" xfId="0" applyFont="1" applyBorder="1" applyAlignment="1">
      <alignment horizontal="center" vertical="center" wrapText="1"/>
    </xf>
    <xf numFmtId="0" fontId="138" fillId="0" borderId="0" xfId="0" applyFont="1" applyFill="1" applyAlignment="1">
      <alignment horizontal="center" vertical="center"/>
    </xf>
    <xf numFmtId="0" fontId="34" fillId="0" borderId="0" xfId="0" applyFont="1" applyFill="1" applyAlignment="1">
      <alignment horizontal="center" vertical="center" wrapText="1"/>
    </xf>
    <xf numFmtId="0" fontId="168" fillId="48" borderId="14" xfId="0" applyFont="1" applyFill="1" applyBorder="1" applyAlignment="1">
      <alignment horizontal="center" vertical="center" wrapText="1"/>
    </xf>
    <xf numFmtId="0" fontId="138" fillId="0" borderId="0" xfId="0" applyFont="1" applyFill="1" applyAlignment="1">
      <alignment horizontal="center" vertical="center" wrapText="1"/>
    </xf>
    <xf numFmtId="0" fontId="168" fillId="0" borderId="14" xfId="0" applyFont="1" applyFill="1" applyBorder="1" applyAlignment="1">
      <alignment horizontal="center" vertical="center" wrapText="1"/>
    </xf>
    <xf numFmtId="251" fontId="169" fillId="0" borderId="0" xfId="2550" applyNumberFormat="1" applyFont="1" applyFill="1" applyAlignment="1">
      <alignment horizontal="center"/>
    </xf>
    <xf numFmtId="251" fontId="165" fillId="0" borderId="0" xfId="2550" applyNumberFormat="1" applyFont="1" applyFill="1" applyAlignment="1">
      <alignment horizontal="center" wrapText="1"/>
    </xf>
    <xf numFmtId="0" fontId="168" fillId="47" borderId="14" xfId="0" applyFont="1" applyFill="1" applyBorder="1" applyAlignment="1">
      <alignment horizontal="center" vertical="center" wrapText="1"/>
    </xf>
    <xf numFmtId="0" fontId="168" fillId="48" borderId="0" xfId="0" applyFont="1" applyFill="1" applyAlignment="1">
      <alignment horizontal="center" vertical="center" wrapText="1"/>
    </xf>
    <xf numFmtId="251" fontId="168" fillId="0" borderId="14" xfId="2550" applyNumberFormat="1" applyFont="1" applyFill="1" applyBorder="1" applyAlignment="1">
      <alignment horizontal="center" vertical="center" wrapText="1"/>
    </xf>
    <xf numFmtId="251" fontId="168" fillId="48" borderId="14" xfId="2550" applyNumberFormat="1" applyFont="1" applyFill="1" applyBorder="1" applyAlignment="1">
      <alignment horizontal="center" vertical="center" wrapText="1"/>
    </xf>
    <xf numFmtId="0" fontId="191" fillId="49" borderId="0" xfId="0" applyFont="1" applyFill="1" applyAlignment="1">
      <alignment horizontal="left" vertical="center" wrapText="1"/>
    </xf>
    <xf numFmtId="0" fontId="192" fillId="49" borderId="14" xfId="0" applyFont="1" applyFill="1" applyBorder="1" applyAlignment="1">
      <alignment horizontal="center" vertical="center" wrapText="1"/>
    </xf>
    <xf numFmtId="0" fontId="192" fillId="49" borderId="13" xfId="0" applyFont="1" applyFill="1" applyBorder="1" applyAlignment="1">
      <alignment horizontal="center" vertical="center" wrapText="1"/>
    </xf>
    <xf numFmtId="0" fontId="192" fillId="49" borderId="47" xfId="0" applyFont="1" applyFill="1" applyBorder="1" applyAlignment="1">
      <alignment horizontal="center" vertical="center" wrapText="1"/>
    </xf>
    <xf numFmtId="0" fontId="192" fillId="49" borderId="41" xfId="0" applyFont="1" applyFill="1" applyBorder="1" applyAlignment="1">
      <alignment horizontal="center" vertical="center" wrapText="1"/>
    </xf>
    <xf numFmtId="3" fontId="192" fillId="49" borderId="13" xfId="0" applyNumberFormat="1" applyFont="1" applyFill="1" applyBorder="1" applyAlignment="1">
      <alignment horizontal="center" vertical="center" wrapText="1"/>
    </xf>
    <xf numFmtId="3" fontId="192" fillId="49" borderId="47" xfId="0" applyNumberFormat="1" applyFont="1" applyFill="1" applyBorder="1" applyAlignment="1">
      <alignment horizontal="center" vertical="center" wrapText="1"/>
    </xf>
    <xf numFmtId="3" fontId="192" fillId="49" borderId="41" xfId="0" applyNumberFormat="1" applyFont="1" applyFill="1" applyBorder="1" applyAlignment="1">
      <alignment horizontal="center" vertical="center" wrapText="1"/>
    </xf>
    <xf numFmtId="3" fontId="192" fillId="49" borderId="14" xfId="0" applyNumberFormat="1" applyFont="1" applyFill="1" applyBorder="1" applyAlignment="1">
      <alignment horizontal="center" vertical="center" wrapText="1"/>
    </xf>
    <xf numFmtId="0" fontId="192" fillId="49" borderId="13" xfId="0" applyFont="1" applyFill="1" applyBorder="1" applyAlignment="1">
      <alignment horizontal="center" vertical="center" textRotation="1" wrapText="1"/>
    </xf>
    <xf numFmtId="0" fontId="192" fillId="49" borderId="47" xfId="0" applyFont="1" applyFill="1" applyBorder="1" applyAlignment="1">
      <alignment horizontal="center" vertical="center" textRotation="1" wrapText="1"/>
    </xf>
    <xf numFmtId="0" fontId="192" fillId="49" borderId="41" xfId="0" applyFont="1" applyFill="1" applyBorder="1" applyAlignment="1">
      <alignment horizontal="center" vertical="center" textRotation="1" wrapText="1"/>
    </xf>
    <xf numFmtId="3" fontId="164" fillId="49" borderId="55" xfId="0" applyNumberFormat="1" applyFont="1" applyFill="1" applyBorder="1" applyAlignment="1">
      <alignment horizontal="center" vertical="center"/>
    </xf>
    <xf numFmtId="0" fontId="174" fillId="0" borderId="14" xfId="0" applyFont="1" applyBorder="1" applyAlignment="1">
      <alignment horizontal="center" vertical="center" wrapText="1"/>
    </xf>
    <xf numFmtId="0" fontId="174" fillId="0" borderId="14" xfId="0" applyFont="1" applyFill="1" applyBorder="1" applyAlignment="1">
      <alignment horizontal="center" vertical="center" wrapText="1"/>
    </xf>
    <xf numFmtId="0" fontId="175" fillId="0" borderId="91" xfId="0" applyFont="1" applyBorder="1" applyAlignment="1">
      <alignment horizontal="center" vertical="center" wrapText="1"/>
    </xf>
    <xf numFmtId="0" fontId="175" fillId="0" borderId="93" xfId="0" applyFont="1" applyBorder="1" applyAlignment="1">
      <alignment horizontal="center" vertical="center" wrapText="1"/>
    </xf>
    <xf numFmtId="0" fontId="174" fillId="50" borderId="14" xfId="0" applyFont="1" applyFill="1" applyBorder="1" applyAlignment="1">
      <alignment horizontal="center" vertical="center" wrapText="1"/>
    </xf>
    <xf numFmtId="0" fontId="13" fillId="0" borderId="0" xfId="0" applyFont="1" applyAlignment="1">
      <alignment horizontal="center" vertical="center" wrapText="1"/>
    </xf>
  </cellXfs>
  <cellStyles count="2557">
    <cellStyle name="_x0001_" xfId="56"/>
    <cellStyle name="          _x000d__x000a_shell=progman.exe_x000d__x000a_m" xfId="57"/>
    <cellStyle name="_x000d__x000a_JournalTemplate=C:\COMFO\CTALK\JOURSTD.TPL_x000d__x000a_LbStateAddress=3 3 0 251 1 89 2 311_x000d__x000a_LbStateJou" xfId="58"/>
    <cellStyle name="#,##0" xfId="59"/>
    <cellStyle name="%" xfId="60"/>
    <cellStyle name="." xfId="61"/>
    <cellStyle name=".d©y" xfId="62"/>
    <cellStyle name="??" xfId="63"/>
    <cellStyle name="?? [0.00]_ Att. 1- Cover" xfId="64"/>
    <cellStyle name="?? [0]" xfId="65"/>
    <cellStyle name="?_x001d_??%U©÷u&amp;H©÷9_x0008_? s_x000a__x0007__x0001__x0001_" xfId="66"/>
    <cellStyle name="?_x001d_??%U©÷u&amp;H©÷9_x0008_? s_x000a__x0007__x0001__x0001_?_x0002_???????????????_x0001_(_x0002_u_x000d_?????_x001f_????????_x0007_????????????????!???????????           ?????           ?????????_x000d_C:\WINDOWS\country.sys_x000d_??????????????????????????????????????????????????????????????????????????????????????????????" xfId="67"/>
    <cellStyle name="?_x001d_??%U©÷u&amp;H©÷9_x0008_?_x0009_s_x000a__x0007__x0001__x0001_" xfId="2520"/>
    <cellStyle name="?_x001d_??%U²u&amp;H²9_x0008_? s_x000a__x0007__x0001__x0001_" xfId="68"/>
    <cellStyle name="???? [0.00]_      " xfId="69"/>
    <cellStyle name="??????" xfId="70"/>
    <cellStyle name="????_      " xfId="71"/>
    <cellStyle name="???[0]_?? DI" xfId="72"/>
    <cellStyle name="???_?? DI" xfId="73"/>
    <cellStyle name="??[0]_BRE" xfId="74"/>
    <cellStyle name="??_      " xfId="75"/>
    <cellStyle name="??A? [0]_laroux_1_¸???™? " xfId="76"/>
    <cellStyle name="??A?_laroux_1_¸???™? " xfId="77"/>
    <cellStyle name="?_x005f_x001d_??%U©÷u&amp;H©÷9_x005f_x0008_? s_x005f_x000a__x005f_x0007__x005f_x0001__x005f_x0001_?_x005f_x0002_?????? 2" xfId="2552"/>
    <cellStyle name="?¡±¢¥?_?¨ù??¢´¢¥_¢¬???¢â? " xfId="78"/>
    <cellStyle name="?”´?_?¼??¤´_¸???™? " xfId="79"/>
    <cellStyle name="?ðÇ%U?&amp;H?_x0008_?s_x000a__x0007__x0001__x0001_" xfId="80"/>
    <cellStyle name="?ðÇ%U?&amp;H?_x0008_?s_x000a__x0007__x0001__x0001_?_x0002_ÿÿÿÿÿÿÿÿÿÿÿÿÿÿÿ_x0001_(_x0002_?€????ÿÿÿÿ????_x0007_??????????????????????????           ?????           ?????????_x000d_C:\WINDOWS\country.sys_x000d_??????????????????????????????????????????????????????????????????????????????????????????????" xfId="81"/>
    <cellStyle name="?I?I?_x0001_??j?_x0008_?h_x0001__x000c__x000c__x0002__x0002__x000c_!Comma [0]_Chi phÝ kh¸c_B¶ng 1 (2)?G_x001d_Comma [0]_Chi phÝ kh¸c_B¶ng 2?G$Comma [0]_Ch" xfId="82"/>
    <cellStyle name="?曹%U?&amp;H?_x0008_?s_x000a__x0007__x0001__x0001_" xfId="83"/>
    <cellStyle name="[0]_Chi phÝ kh¸c_V" xfId="84"/>
    <cellStyle name="_(DT Moi) PTVLMN" xfId="85"/>
    <cellStyle name="_1 TONG HOP - CA NA" xfId="86"/>
    <cellStyle name="_Bang bieu" xfId="87"/>
    <cellStyle name="_Bang Chi tieu (2)" xfId="88"/>
    <cellStyle name="_Bang Chi tieu (2)?_x001c_Comma [0]_Chi phÝ kh¸c_Book1?!Comma [0]_Chi phÝ kh¸c_Liªn ChiÓu?b_x001e_Comma [0]_Chi" xfId="89"/>
    <cellStyle name="_Bao cao danh muc cac cong trinh tren dia ban huyen 4-2010" xfId="90"/>
    <cellStyle name="_Bao cao tai NPP PHAN DUNG 22-7" xfId="91"/>
    <cellStyle name="_BAO GIA NGAY 24-10-08 (co dam)" xfId="92"/>
    <cellStyle name="_bieu tong hop doi ung ODA" xfId="93"/>
    <cellStyle name="_bieu tong hop lai kh von 2011 gui phong TH-KTDN" xfId="94"/>
    <cellStyle name="_bieumau 1" xfId="95"/>
    <cellStyle name="_Book1" xfId="96"/>
    <cellStyle name="_Book1_1" xfId="97"/>
    <cellStyle name="_Book1_1_Bao cao 9 thang  XDCB" xfId="98"/>
    <cellStyle name="_Book1_1_Bao cáo giai ngân 2012 (SKH thang 9)" xfId="99"/>
    <cellStyle name="_Book1_1_Bao cao phòng lao động phụ lục 3" xfId="100"/>
    <cellStyle name="_Book1_1_bieumau 1" xfId="101"/>
    <cellStyle name="_Book1_1_Book1" xfId="102"/>
    <cellStyle name="_Book1_1_Book1_1" xfId="103"/>
    <cellStyle name="_Book1_1_KH Von 2012 gui BKH 1" xfId="104"/>
    <cellStyle name="_Book1_1_KH Von 2012 gui BKH 2" xfId="105"/>
    <cellStyle name="_Book1_1_Ra soat KH von 2011 (Huy-11-11-11)" xfId="106"/>
    <cellStyle name="_Book1_1_TONG HOP HOAN THUE NAM 2011" xfId="107"/>
    <cellStyle name="_Book1_2" xfId="108"/>
    <cellStyle name="_Book1_2_Ke hoach 2010 (theo doi 11-8-2010)" xfId="109"/>
    <cellStyle name="_Book1_2_Ra soat KH von 2011 (Huy-11-11-11)" xfId="110"/>
    <cellStyle name="_Book1_Kh ql62 (2010) 11-09" xfId="111"/>
    <cellStyle name="_Book1_Ra soat KH von 2011 (Huy-11-11-11)" xfId="112"/>
    <cellStyle name="_C.cong+B.luong-Sanluong" xfId="113"/>
    <cellStyle name="_Chi tieu KH nam 2009" xfId="114"/>
    <cellStyle name="_Chuẩn bị đầu tư 2011 (sep Hung)" xfId="115"/>
    <cellStyle name="_Copy of KH PHAN BO VON ĐỐI ỨNG NAM 2011 (30 TY phuong án gop WB)" xfId="116"/>
    <cellStyle name="_dang vien mói" xfId="117"/>
    <cellStyle name="_DM 1" xfId="118"/>
    <cellStyle name="_DO-D1500-KHONG CO TRONG DT" xfId="119"/>
    <cellStyle name="_DT 1751 Muong Khoa" xfId="120"/>
    <cellStyle name="_DT Nam vai" xfId="121"/>
    <cellStyle name="_DT Nam vai_bieu ke hoach dau thau" xfId="122"/>
    <cellStyle name="_DT Nam vai_bieu ke hoach dau thau truong mam non SKH" xfId="123"/>
    <cellStyle name="_DT Nam vai_Book1" xfId="124"/>
    <cellStyle name="_DT Nam vai_DTTD chieng chan Tham lai 29-9-2009" xfId="125"/>
    <cellStyle name="_DT Nam vai_Ke hoach 2010 (theo doi 11-8-2010)" xfId="126"/>
    <cellStyle name="_DT Nam vai_ke hoach dau thau 30-6-2010" xfId="127"/>
    <cellStyle name="_DT Nam vai_QD ke hoach dau thau" xfId="128"/>
    <cellStyle name="_DT Nam vai_tinh toan hoang ha" xfId="129"/>
    <cellStyle name="_DT truong THPT  quyet thang tinh 04-3-09" xfId="130"/>
    <cellStyle name="_DTnha cong vu Dung C" xfId="131"/>
    <cellStyle name="_Du toan" xfId="132"/>
    <cellStyle name="_Du toan_bieu ke hoach dau thau" xfId="133"/>
    <cellStyle name="_Du toan_bieu ke hoach dau thau truong mam non SKH" xfId="134"/>
    <cellStyle name="_Du toan_bieu tong hop lai kh von 2011 gui phong TH-KTDN" xfId="135"/>
    <cellStyle name="_Du toan_Book1" xfId="136"/>
    <cellStyle name="_Du toan_Book1_Ke hoach 2010 (theo doi 11-8-2010)" xfId="137"/>
    <cellStyle name="_Du toan_Book1_ke hoach dau thau 30-6-2010" xfId="138"/>
    <cellStyle name="_Du toan_Copy of KH PHAN BO VON ĐỐI ỨNG NAM 2011 (30 TY phuong án gop WB)" xfId="139"/>
    <cellStyle name="_Du toan_DTTD chieng chan Tham lai 29-9-2009" xfId="140"/>
    <cellStyle name="_Du toan_Du toan nuoc San Thang (GD2)" xfId="141"/>
    <cellStyle name="_Du toan_Ke hoach 2010 (theo doi 11-8-2010)" xfId="142"/>
    <cellStyle name="_Du toan_ke hoach dau thau 30-6-2010" xfId="143"/>
    <cellStyle name="_Du toan_KH Von 2012 gui BKH 1" xfId="144"/>
    <cellStyle name="_Du toan_QD ke hoach dau thau" xfId="145"/>
    <cellStyle name="_Du toan_tinh toan hoang ha" xfId="146"/>
    <cellStyle name="_Du toan_Tong von ĐTPT" xfId="147"/>
    <cellStyle name="_DUTOAN goi 20(PTNT)" xfId="148"/>
    <cellStyle name="_DuToan92009Luong650" xfId="149"/>
    <cellStyle name="_Duyet TK thay đôi" xfId="150"/>
    <cellStyle name="_F4-6" xfId="151"/>
    <cellStyle name="_GOITHAUSO2" xfId="152"/>
    <cellStyle name="_GOITHAUSO3" xfId="153"/>
    <cellStyle name="_GOITHAUSO4" xfId="154"/>
    <cellStyle name="_Gui Phai TTra TRUONG PTTH Ka Lang Hieu bo+Phu 17-8-09-" xfId="155"/>
    <cellStyle name="_HaHoa_TDT_DienCSang" xfId="156"/>
    <cellStyle name="_HaHoa19-5-07" xfId="157"/>
    <cellStyle name="_Huong CHI tieu Nhiem vu CTMTQG 2014(1)" xfId="2521"/>
    <cellStyle name="_Ke hoach 2010 ngay 14.4.10" xfId="158"/>
    <cellStyle name="_Kh ql62 (2010) 11-09" xfId="159"/>
    <cellStyle name="_KH.DTC.gd2016-2020 tinh (T2-2015)" xfId="2522"/>
    <cellStyle name="_KT (2)" xfId="160"/>
    <cellStyle name="_KT (2)_1" xfId="161"/>
    <cellStyle name="_KT (2)_2" xfId="162"/>
    <cellStyle name="_KT (2)_2_TG-TH" xfId="163"/>
    <cellStyle name="_KT (2)_2_TG-TH_BANG TONG HOP TINH HINH THANH QUYET TOAN (MOI I)" xfId="164"/>
    <cellStyle name="_KT (2)_2_TG-TH_BAO GIA NGAY 24-10-08 (co dam)" xfId="165"/>
    <cellStyle name="_KT (2)_2_TG-TH_bieumau 1" xfId="166"/>
    <cellStyle name="_KT (2)_2_TG-TH_Book1" xfId="167"/>
    <cellStyle name="_KT (2)_2_TG-TH_Book1_1" xfId="168"/>
    <cellStyle name="_KT (2)_2_TG-TH_Book1_2" xfId="169"/>
    <cellStyle name="_KT (2)_2_TG-TH_CAU Khanh Nam(Thi Cong)" xfId="170"/>
    <cellStyle name="_KT (2)_2_TG-TH_DU TRU VAT TU" xfId="171"/>
    <cellStyle name="_KT (2)_2_TG-TH_Ket du ung NS" xfId="172"/>
    <cellStyle name="_KT (2)_2_TG-TH_KH Von 2012 gui BKH 1" xfId="173"/>
    <cellStyle name="_KT (2)_2_TG-TH_KH Von 2012 gui BKH 2" xfId="174"/>
    <cellStyle name="_KT (2)_2_TG-TH_ÿÿÿÿÿ" xfId="175"/>
    <cellStyle name="_KT (2)_3" xfId="176"/>
    <cellStyle name="_KT (2)_3_TG-TH" xfId="177"/>
    <cellStyle name="_KT (2)_3_TG-TH_bieumau 1" xfId="178"/>
    <cellStyle name="_KT (2)_3_TG-TH_Book1" xfId="179"/>
    <cellStyle name="_KT (2)_3_TG-TH_Ket du ung NS" xfId="180"/>
    <cellStyle name="_KT (2)_3_TG-TH_KH Von 2012 gui BKH 1" xfId="181"/>
    <cellStyle name="_KT (2)_3_TG-TH_KH Von 2012 gui BKH 2" xfId="182"/>
    <cellStyle name="_KT (2)_3_TG-TH_PERSONAL" xfId="183"/>
    <cellStyle name="_KT (2)_3_TG-TH_PERSONAL_Book1" xfId="184"/>
    <cellStyle name="_KT (2)_3_TG-TH_PERSONAL_Tong hop KHCB 2001" xfId="185"/>
    <cellStyle name="_KT (2)_4" xfId="186"/>
    <cellStyle name="_KT (2)_4_BANG TONG HOP TINH HINH THANH QUYET TOAN (MOI I)" xfId="187"/>
    <cellStyle name="_KT (2)_4_BAO GIA NGAY 24-10-08 (co dam)" xfId="188"/>
    <cellStyle name="_KT (2)_4_bieumau 1" xfId="189"/>
    <cellStyle name="_KT (2)_4_Book1" xfId="190"/>
    <cellStyle name="_KT (2)_4_Book1_1" xfId="191"/>
    <cellStyle name="_KT (2)_4_Book1_2" xfId="192"/>
    <cellStyle name="_KT (2)_4_CAU Khanh Nam(Thi Cong)" xfId="193"/>
    <cellStyle name="_KT (2)_4_DU TRU VAT TU" xfId="194"/>
    <cellStyle name="_KT (2)_4_Ket du ung NS" xfId="195"/>
    <cellStyle name="_KT (2)_4_KH Von 2012 gui BKH 1" xfId="196"/>
    <cellStyle name="_KT (2)_4_KH Von 2012 gui BKH 2" xfId="197"/>
    <cellStyle name="_KT (2)_4_TG-TH" xfId="198"/>
    <cellStyle name="_KT (2)_4_ÿÿÿÿÿ" xfId="199"/>
    <cellStyle name="_KT (2)_5" xfId="200"/>
    <cellStyle name="_KT (2)_5_BANG TONG HOP TINH HINH THANH QUYET TOAN (MOI I)" xfId="201"/>
    <cellStyle name="_KT (2)_5_BAO GIA NGAY 24-10-08 (co dam)" xfId="202"/>
    <cellStyle name="_KT (2)_5_bieumau 1" xfId="203"/>
    <cellStyle name="_KT (2)_5_Book1" xfId="204"/>
    <cellStyle name="_KT (2)_5_Book1_1" xfId="205"/>
    <cellStyle name="_KT (2)_5_Book1_2" xfId="206"/>
    <cellStyle name="_KT (2)_5_CAU Khanh Nam(Thi Cong)" xfId="207"/>
    <cellStyle name="_KT (2)_5_DU TRU VAT TU" xfId="208"/>
    <cellStyle name="_KT (2)_5_Ket du ung NS" xfId="209"/>
    <cellStyle name="_KT (2)_5_KH Von 2012 gui BKH 1" xfId="210"/>
    <cellStyle name="_KT (2)_5_KH Von 2012 gui BKH 2" xfId="211"/>
    <cellStyle name="_KT (2)_5_ÿÿÿÿÿ" xfId="212"/>
    <cellStyle name="_KT (2)_bieumau 1" xfId="213"/>
    <cellStyle name="_KT (2)_Book1" xfId="214"/>
    <cellStyle name="_KT (2)_Ket du ung NS" xfId="215"/>
    <cellStyle name="_KT (2)_KH Von 2012 gui BKH 1" xfId="216"/>
    <cellStyle name="_KT (2)_KH Von 2012 gui BKH 2" xfId="217"/>
    <cellStyle name="_KT (2)_PERSONAL" xfId="218"/>
    <cellStyle name="_KT (2)_PERSONAL_Book1" xfId="219"/>
    <cellStyle name="_KT (2)_PERSONAL_Tong hop KHCB 2001" xfId="220"/>
    <cellStyle name="_KT (2)_TG-TH" xfId="221"/>
    <cellStyle name="_KT_TG" xfId="222"/>
    <cellStyle name="_KT_TG_1" xfId="223"/>
    <cellStyle name="_KT_TG_1_BANG TONG HOP TINH HINH THANH QUYET TOAN (MOI I)" xfId="224"/>
    <cellStyle name="_KT_TG_1_BAO GIA NGAY 24-10-08 (co dam)" xfId="225"/>
    <cellStyle name="_KT_TG_1_bieumau 1" xfId="226"/>
    <cellStyle name="_KT_TG_1_Book1" xfId="227"/>
    <cellStyle name="_KT_TG_1_Book1_1" xfId="228"/>
    <cellStyle name="_KT_TG_1_Book1_2" xfId="229"/>
    <cellStyle name="_KT_TG_1_CAU Khanh Nam(Thi Cong)" xfId="230"/>
    <cellStyle name="_KT_TG_1_DU TRU VAT TU" xfId="231"/>
    <cellStyle name="_KT_TG_1_Ket du ung NS" xfId="232"/>
    <cellStyle name="_KT_TG_1_KH Von 2012 gui BKH 1" xfId="233"/>
    <cellStyle name="_KT_TG_1_KH Von 2012 gui BKH 2" xfId="234"/>
    <cellStyle name="_KT_TG_1_ÿÿÿÿÿ" xfId="235"/>
    <cellStyle name="_KT_TG_2" xfId="236"/>
    <cellStyle name="_KT_TG_2_BANG TONG HOP TINH HINH THANH QUYET TOAN (MOI I)" xfId="237"/>
    <cellStyle name="_KT_TG_2_BAO GIA NGAY 24-10-08 (co dam)" xfId="238"/>
    <cellStyle name="_KT_TG_2_bieumau 1" xfId="239"/>
    <cellStyle name="_KT_TG_2_Book1" xfId="240"/>
    <cellStyle name="_KT_TG_2_Book1_1" xfId="241"/>
    <cellStyle name="_KT_TG_2_Book1_2" xfId="242"/>
    <cellStyle name="_KT_TG_2_CAU Khanh Nam(Thi Cong)" xfId="243"/>
    <cellStyle name="_KT_TG_2_DU TRU VAT TU" xfId="244"/>
    <cellStyle name="_KT_TG_2_Ket du ung NS" xfId="245"/>
    <cellStyle name="_KT_TG_2_KH Von 2012 gui BKH 1" xfId="246"/>
    <cellStyle name="_KT_TG_2_KH Von 2012 gui BKH 2" xfId="247"/>
    <cellStyle name="_KT_TG_2_ÿÿÿÿÿ" xfId="248"/>
    <cellStyle name="_KT_TG_3" xfId="249"/>
    <cellStyle name="_KT_TG_4" xfId="250"/>
    <cellStyle name="_LuuNgay24-07-2006Bao cao tai NPP PHAN DUNG 22-7" xfId="251"/>
    <cellStyle name="_MauThanTKKT-goi7-DonGia2143(vl t7)" xfId="252"/>
    <cellStyle name="_Nhu cau von ung truoc 2011 Tha h Hoa + Nge An gui TW" xfId="253"/>
    <cellStyle name="_PERSONAL" xfId="254"/>
    <cellStyle name="_PERSONAL_Book1" xfId="255"/>
    <cellStyle name="_PERSONAL_Tong hop KHCB 2001" xfId="256"/>
    <cellStyle name="_Phan bo" xfId="257"/>
    <cellStyle name="_Phan pha do" xfId="258"/>
    <cellStyle name="_Q TOAN  SCTX QL.62 QUI I ( oanh)" xfId="259"/>
    <cellStyle name="_Q TOAN  SCTX QL.62 QUI II ( oanh)" xfId="260"/>
    <cellStyle name="_QĐ 980" xfId="261"/>
    <cellStyle name="_QT SCTXQL62_QT1 (Cty QL)" xfId="262"/>
    <cellStyle name="_Ra soat KH von 2011 (Huy-11-11-11)" xfId="263"/>
    <cellStyle name="_Sheet1" xfId="264"/>
    <cellStyle name="_Sheet2" xfId="265"/>
    <cellStyle name="_TG-TH" xfId="266"/>
    <cellStyle name="_TG-TH_1" xfId="267"/>
    <cellStyle name="_TG-TH_1_BANG TONG HOP TINH HINH THANH QUYET TOAN (MOI I)" xfId="268"/>
    <cellStyle name="_TG-TH_1_BAO GIA NGAY 24-10-08 (co dam)" xfId="269"/>
    <cellStyle name="_TG-TH_1_bieumau 1" xfId="270"/>
    <cellStyle name="_TG-TH_1_Book1" xfId="271"/>
    <cellStyle name="_TG-TH_1_Book1_1" xfId="272"/>
    <cellStyle name="_TG-TH_1_Book1_2" xfId="273"/>
    <cellStyle name="_TG-TH_1_CAU Khanh Nam(Thi Cong)" xfId="274"/>
    <cellStyle name="_TG-TH_1_DU TRU VAT TU" xfId="275"/>
    <cellStyle name="_TG-TH_1_Ket du ung NS" xfId="276"/>
    <cellStyle name="_TG-TH_1_KH Von 2012 gui BKH 1" xfId="277"/>
    <cellStyle name="_TG-TH_1_KH Von 2012 gui BKH 2" xfId="278"/>
    <cellStyle name="_TG-TH_1_ÿÿÿÿÿ" xfId="279"/>
    <cellStyle name="_TG-TH_2" xfId="280"/>
    <cellStyle name="_TG-TH_2_BANG TONG HOP TINH HINH THANH QUYET TOAN (MOI I)" xfId="281"/>
    <cellStyle name="_TG-TH_2_BAO GIA NGAY 24-10-08 (co dam)" xfId="282"/>
    <cellStyle name="_TG-TH_2_bieumau 1" xfId="283"/>
    <cellStyle name="_TG-TH_2_Book1" xfId="284"/>
    <cellStyle name="_TG-TH_2_Book1_1" xfId="285"/>
    <cellStyle name="_TG-TH_2_Book1_2" xfId="286"/>
    <cellStyle name="_TG-TH_2_CAU Khanh Nam(Thi Cong)" xfId="287"/>
    <cellStyle name="_TG-TH_2_DU TRU VAT TU" xfId="288"/>
    <cellStyle name="_TG-TH_2_Ket du ung NS" xfId="289"/>
    <cellStyle name="_TG-TH_2_KH Von 2012 gui BKH 1" xfId="290"/>
    <cellStyle name="_TG-TH_2_KH Von 2012 gui BKH 2" xfId="291"/>
    <cellStyle name="_TG-TH_2_ÿÿÿÿÿ" xfId="292"/>
    <cellStyle name="_TG-TH_3" xfId="293"/>
    <cellStyle name="_TG-TH_4" xfId="294"/>
    <cellStyle name="_TH hien trang MM thi tran TD" xfId="295"/>
    <cellStyle name="_Theo doi tien do cong viec Nam 2009" xfId="296"/>
    <cellStyle name="_tien luong" xfId="297"/>
    <cellStyle name="_Tien luong chuan 01" xfId="298"/>
    <cellStyle name="_Tong dutoan PP LAHAI" xfId="299"/>
    <cellStyle name="_Tong hop  " xfId="300"/>
    <cellStyle name="_Tong hop DS" xfId="301"/>
    <cellStyle name="_Tong hop may cheu nganh 1" xfId="302"/>
    <cellStyle name="_Tong hop ve 30a" xfId="303"/>
    <cellStyle name="_Tong von ĐTPT" xfId="304"/>
    <cellStyle name="_TU VAN THUY LOI THAM  PHE" xfId="305"/>
    <cellStyle name="_ung truoc 2011 NSTW Thanh Hoa + Nge An gui Thu 12-5" xfId="306"/>
    <cellStyle name="_ung truoc cua long an (6-5-2010)" xfId="307"/>
    <cellStyle name="_Ung von nam 2011 vung TNB - Doan Cong tac (12-5-2010)" xfId="308"/>
    <cellStyle name="_Ung von nam 2011 vung TNB - Doan Cong tac (12-5-2010)_Ke hoach 2011(15-7)" xfId="309"/>
    <cellStyle name="_Ung von nam 2011 vung TNB - Doan Cong tac (12-5-2010)_KH Von 2012 gui BKH 2" xfId="310"/>
    <cellStyle name="_VINAMILK" xfId="311"/>
    <cellStyle name="_ÿÿÿÿÿ" xfId="312"/>
    <cellStyle name="_ÿÿÿÿÿ_Kh ql62 (2010) 11-09" xfId="313"/>
    <cellStyle name="~1" xfId="314"/>
    <cellStyle name="~1?_x000d_Comma [0]_I.1?b_x000d_Comma [0]_I.3?b_x000c_Comma [0]_II?_x0012_Comma [0]_larou" xfId="315"/>
    <cellStyle name="’Ê‰Ý [0.00]_laroux" xfId="316"/>
    <cellStyle name="’Ê‰Ý_laroux" xfId="317"/>
    <cellStyle name="•W?_Format" xfId="318"/>
    <cellStyle name="•W€_’·Šú‰p•¶" xfId="320"/>
    <cellStyle name="•W_¯–ì" xfId="319"/>
    <cellStyle name="W_MARINE" xfId="2435"/>
    <cellStyle name="0" xfId="321"/>
    <cellStyle name="0%" xfId="322"/>
    <cellStyle name="0.0" xfId="323"/>
    <cellStyle name="0.0%" xfId="324"/>
    <cellStyle name="0.0_bieumau 1" xfId="325"/>
    <cellStyle name="0.00" xfId="326"/>
    <cellStyle name="0.00%" xfId="327"/>
    <cellStyle name="0_DS cac chau thieu nhi. trung tam" xfId="328"/>
    <cellStyle name="0_Ra soat KH von 2011 (Huy-11-11-11)" xfId="329"/>
    <cellStyle name="1" xfId="330"/>
    <cellStyle name="1?b_x000d_Comma [0]_CPK?b_x0011_Comma [0]_CP" xfId="331"/>
    <cellStyle name="1_BAO GIA NGAY 24-10-08 (co dam)" xfId="332"/>
    <cellStyle name="1_bieu ke hoach dau thau" xfId="333"/>
    <cellStyle name="1_bieu ke hoach dau thau truong mam non SKH" xfId="334"/>
    <cellStyle name="1_Book1" xfId="335"/>
    <cellStyle name="1_Book1_1" xfId="336"/>
    <cellStyle name="1_Cau thuy dien Ban La (Cu Anh)" xfId="337"/>
    <cellStyle name="1_Danh Mục KCM trinh BKH 2011 (BS 30A)" xfId="338"/>
    <cellStyle name="1_DT tieu hoc diem TDC ban Cho 28-02-09" xfId="339"/>
    <cellStyle name="1_Du toan" xfId="340"/>
    <cellStyle name="1_Du toan 558 (Km17+508.12 - Km 22)" xfId="341"/>
    <cellStyle name="1_Du toan nuoc San Thang (GD2)" xfId="342"/>
    <cellStyle name="1_DuToan92009Luong650" xfId="343"/>
    <cellStyle name="1_Gia_VLQL48_duyet " xfId="344"/>
    <cellStyle name="1_HD TT1" xfId="345"/>
    <cellStyle name="1_Ke hoach 2010 ngay 31-01" xfId="346"/>
    <cellStyle name="1_Ke hoach 2011(15-7)" xfId="347"/>
    <cellStyle name="1_KH 2012 di BKH" xfId="348"/>
    <cellStyle name="1_Kh ql62 (2010) 11-09" xfId="349"/>
    <cellStyle name="1_KlQdinhduyet" xfId="350"/>
    <cellStyle name="1_Nha kham chua benh" xfId="351"/>
    <cellStyle name="1_Nha lop hoc 8 P" xfId="352"/>
    <cellStyle name="1_Phan bo" xfId="353"/>
    <cellStyle name="1_TA GIA" xfId="354"/>
    <cellStyle name="1_Ta Gia QHCT 11-2013" xfId="355"/>
    <cellStyle name="1_tien luong" xfId="356"/>
    <cellStyle name="1_Tien luong chuan 01" xfId="357"/>
    <cellStyle name="1_Tienluong" xfId="358"/>
    <cellStyle name="1_tinh toan hoang ha" xfId="359"/>
    <cellStyle name="1_Tong hop  " xfId="360"/>
    <cellStyle name="1_TRUNG PMU 5" xfId="361"/>
    <cellStyle name="1_ÿÿÿÿÿ" xfId="362"/>
    <cellStyle name="1_ÿÿÿÿÿ_Bieu tong hop nhu cau ung 2011 da chon loc -Mien nui" xfId="363"/>
    <cellStyle name="1_ÿÿÿÿÿ_Kh ql62 (2010) 11-09" xfId="364"/>
    <cellStyle name="15" xfId="365"/>
    <cellStyle name="18" xfId="366"/>
    <cellStyle name="¹éºÐÀ²_      " xfId="367"/>
    <cellStyle name="2" xfId="368"/>
    <cellStyle name="2_bieu ke hoach dau thau" xfId="369"/>
    <cellStyle name="2_bieu ke hoach dau thau truong mam non SKH" xfId="370"/>
    <cellStyle name="2_Book1" xfId="371"/>
    <cellStyle name="2_Book1_1" xfId="372"/>
    <cellStyle name="2_Cau thuy dien Ban La (Cu Anh)" xfId="373"/>
    <cellStyle name="2_DT tieu hoc diem TDC ban Cho 28-02-09" xfId="374"/>
    <cellStyle name="2_Du toan" xfId="375"/>
    <cellStyle name="2_Du toan 558 (Km17+508.12 - Km 22)" xfId="376"/>
    <cellStyle name="2_Du toan nuoc San Thang (GD2)" xfId="377"/>
    <cellStyle name="2_Gia_VLQL48_duyet " xfId="378"/>
    <cellStyle name="2_HD TT1" xfId="379"/>
    <cellStyle name="2_KlQdinhduyet" xfId="380"/>
    <cellStyle name="2_Nha lop hoc 8 P" xfId="381"/>
    <cellStyle name="2_Tienluong" xfId="382"/>
    <cellStyle name="2_TRUNG PMU 5" xfId="383"/>
    <cellStyle name="2_ÿÿÿÿÿ" xfId="384"/>
    <cellStyle name="2_ÿÿÿÿÿ_Bieu tong hop nhu cau ung 2011 da chon loc -Mien nui" xfId="385"/>
    <cellStyle name="20" xfId="38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2001" xfId="387"/>
    <cellStyle name="3" xfId="388"/>
    <cellStyle name="3_bieu ke hoach dau thau" xfId="389"/>
    <cellStyle name="3_bieu ke hoach dau thau truong mam non SKH" xfId="390"/>
    <cellStyle name="3_Book1" xfId="391"/>
    <cellStyle name="3_Book1_1" xfId="392"/>
    <cellStyle name="3_Cau thuy dien Ban La (Cu Anh)" xfId="393"/>
    <cellStyle name="3_DT tieu hoc diem TDC ban Cho 28-02-09" xfId="394"/>
    <cellStyle name="3_Du toan" xfId="395"/>
    <cellStyle name="3_Du toan 558 (Km17+508.12 - Km 22)" xfId="396"/>
    <cellStyle name="3_Du toan nuoc San Thang (GD2)" xfId="397"/>
    <cellStyle name="3_Gia_VLQL48_duyet " xfId="398"/>
    <cellStyle name="3_HD TT1" xfId="399"/>
    <cellStyle name="3_KlQdinhduyet" xfId="400"/>
    <cellStyle name="3_Nha lop hoc 8 P" xfId="401"/>
    <cellStyle name="3_Tienluong" xfId="402"/>
    <cellStyle name="3_ÿÿÿÿÿ" xfId="403"/>
    <cellStyle name="4" xfId="404"/>
    <cellStyle name="4_Book1" xfId="405"/>
    <cellStyle name="4_Book1_1" xfId="406"/>
    <cellStyle name="4_Cau thuy dien Ban La (Cu Anh)" xfId="407"/>
    <cellStyle name="4_Du toan 558 (Km17+508.12 - Km 22)" xfId="408"/>
    <cellStyle name="4_Gia_VLQL48_duyet " xfId="409"/>
    <cellStyle name="4_KlQdinhduyet" xfId="410"/>
    <cellStyle name="4_ÿÿÿÿÿ" xfId="41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 xfId="412"/>
    <cellStyle name="6???_x0002_¯ög6hÅ‡6???_x0002_¹?ß_x0008_,Ñ‡6???_x0002_…#×&gt;Ò ‡6???_x0002_é_x0007_ß_x0008__x001c__x000b__x001e_?????_x000a_?_x0001_???????_x0014_?_x0001_???????_x001e_?fB_x000f_c????_x0018_I¿_x0008_v_x0010_‡6Ö_x0002_Ÿ6????ía??_x0012_c??????????????_x0001_?????????_x0001_?_x0001_?_x0001_?" xfId="413"/>
    <cellStyle name="6???_x0002_¯ög6hÅ‡6???_x0002_¹?ß_x0008_,Ñ‡6???_x0002_…#×&gt;Ò ‡6???_x0002_é_x0007_ß_x0008__x001c__x000b__x001e_?????_x000a_?_x0001_???????_x0014_?_x0001_???????_x001e_?fB_x000f_c????_x0018_I¿_x0008_v_x0010_‡6Ö_x0002_Ÿ6????_x0015_l??Õm??????????????_x0001_?????????_x0001_?_x0001_?_x0001_?" xfId="414"/>
    <cellStyle name="6_GVL" xfId="415"/>
    <cellStyle name="6_Ke hoach 2010 ngay 31-01" xfId="416"/>
    <cellStyle name="6_Ket du ung NS" xfId="41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9" xfId="418"/>
    <cellStyle name="a" xfId="419"/>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ÅëÈ­ [0]_      " xfId="420"/>
    <cellStyle name="AeE­ [0]_INQUIRY ¿?¾÷AßAø " xfId="421"/>
    <cellStyle name="ÅëÈ­ [0]_L601CPT" xfId="422"/>
    <cellStyle name="ÅëÈ­_      " xfId="423"/>
    <cellStyle name="AeE­_INQUIRY ¿?¾÷AßAø " xfId="424"/>
    <cellStyle name="ÅëÈ­_L601CPT" xfId="425"/>
    <cellStyle name="args.style" xfId="426"/>
    <cellStyle name="at" xfId="427"/>
    <cellStyle name="ÄÞ¸¶ [0]_      " xfId="428"/>
    <cellStyle name="AÞ¸¶ [0]_INQUIRY ¿?¾÷AßAø " xfId="429"/>
    <cellStyle name="ÄÞ¸¶ [0]_L601CPT" xfId="430"/>
    <cellStyle name="ÄÞ¸¶_      " xfId="431"/>
    <cellStyle name="AÞ¸¶_INQUIRY ¿?¾÷AßAø " xfId="432"/>
    <cellStyle name="ÄÞ¸¶_L601CPT" xfId="433"/>
    <cellStyle name="AutoFormat Options" xfId="434"/>
    <cellStyle name="Bad" xfId="25" builtinId="27" customBuiltin="1"/>
    <cellStyle name="Bangchu" xfId="435"/>
    <cellStyle name="Bình Thường_Sheet1" xfId="436"/>
    <cellStyle name="Body" xfId="437"/>
    <cellStyle name="C?AØ_¿?¾÷CoE² " xfId="438"/>
    <cellStyle name="C~1" xfId="439"/>
    <cellStyle name="Ç¥ÁØ_      " xfId="440"/>
    <cellStyle name="C￥AØ_¿μ¾÷CoE² " xfId="441"/>
    <cellStyle name="Ç¥ÁØ_±¸¹Ì´ëÃ¥" xfId="442"/>
    <cellStyle name="C￥AØ_≫c¾÷ºIº° AN°e " xfId="443"/>
    <cellStyle name="Ç¥ÁØ_PO0862_bldg_BQ" xfId="2523"/>
    <cellStyle name="Calc Currency (0)" xfId="444"/>
    <cellStyle name="Calc Currency (2)" xfId="445"/>
    <cellStyle name="Calc Percent (0)" xfId="446"/>
    <cellStyle name="Calc Percent (1)" xfId="447"/>
    <cellStyle name="Calc Percent (2)" xfId="448"/>
    <cellStyle name="Calc Units (0)" xfId="449"/>
    <cellStyle name="Calc Units (1)" xfId="450"/>
    <cellStyle name="Calc Units (2)" xfId="451"/>
    <cellStyle name="Calculation" xfId="26" builtinId="22" customBuiltin="1"/>
    <cellStyle name="category" xfId="452"/>
    <cellStyle name="CC1" xfId="453"/>
    <cellStyle name="CC2" xfId="454"/>
    <cellStyle name="Cerrency_Sheet2_XANGDAU" xfId="455"/>
    <cellStyle name="cg" xfId="456"/>
    <cellStyle name="chchuyen" xfId="457"/>
    <cellStyle name="Check Cell" xfId="27" builtinId="23" customBuiltin="1"/>
    <cellStyle name="Chi phÝ kh¸c_Book1" xfId="458"/>
    <cellStyle name="CHUONG" xfId="459"/>
    <cellStyle name="Col Heads" xfId="460"/>
    <cellStyle name="Comma" xfId="2550" builtinId="3"/>
    <cellStyle name="Comma  - Style1" xfId="461"/>
    <cellStyle name="Comma  - Style2" xfId="462"/>
    <cellStyle name="Comma  - Style3" xfId="463"/>
    <cellStyle name="Comma  - Style4" xfId="464"/>
    <cellStyle name="Comma  - Style5" xfId="465"/>
    <cellStyle name="Comma  - Style6" xfId="466"/>
    <cellStyle name="Comma  - Style7" xfId="467"/>
    <cellStyle name="Comma  - Style8" xfId="468"/>
    <cellStyle name="Comma [ ,]" xfId="469"/>
    <cellStyle name="Comma [0] 2" xfId="470"/>
    <cellStyle name="Comma [00]" xfId="471"/>
    <cellStyle name="Comma 10" xfId="2555"/>
    <cellStyle name="Comma 10 10" xfId="2524"/>
    <cellStyle name="Comma 10 2" xfId="2551"/>
    <cellStyle name="Comma 14" xfId="2525"/>
    <cellStyle name="Comma 15" xfId="2526"/>
    <cellStyle name="Comma 2" xfId="28"/>
    <cellStyle name="Comma 2 2" xfId="472"/>
    <cellStyle name="Comma 2 28" xfId="2527"/>
    <cellStyle name="Comma 2_bao cao cua UBND tinh quy II - 2011" xfId="473"/>
    <cellStyle name="Comma 25" xfId="2553"/>
    <cellStyle name="Comma 3" xfId="29"/>
    <cellStyle name="Comma 38 2" xfId="2554"/>
    <cellStyle name="Comma 4" xfId="474"/>
    <cellStyle name="Comma 4 20" xfId="2528"/>
    <cellStyle name="Comma 5" xfId="55"/>
    <cellStyle name="Comma 6" xfId="30"/>
    <cellStyle name="Comma 7" xfId="31"/>
    <cellStyle name="Comma 8" xfId="475"/>
    <cellStyle name="comma zerodec" xfId="476"/>
    <cellStyle name="Comma,0" xfId="477"/>
    <cellStyle name="Comma,1" xfId="478"/>
    <cellStyle name="Comma,2" xfId="479"/>
    <cellStyle name="Comma0" xfId="480"/>
    <cellStyle name="Command" xfId="481"/>
    <cellStyle name="cong" xfId="482"/>
    <cellStyle name="Copied" xfId="483"/>
    <cellStyle name="COST1" xfId="484"/>
    <cellStyle name="Cࡵrrency_Sheet1_PRODUCTĠ" xfId="485"/>
    <cellStyle name="CT1" xfId="486"/>
    <cellStyle name="CT2" xfId="487"/>
    <cellStyle name="CT4" xfId="488"/>
    <cellStyle name="CT5" xfId="489"/>
    <cellStyle name="ct7" xfId="490"/>
    <cellStyle name="ct8" xfId="491"/>
    <cellStyle name="cth1" xfId="492"/>
    <cellStyle name="Cthuc" xfId="493"/>
    <cellStyle name="Cthuc1" xfId="494"/>
    <cellStyle name="Currency [00]" xfId="495"/>
    <cellStyle name="Currency,0" xfId="496"/>
    <cellStyle name="Currency,2" xfId="497"/>
    <cellStyle name="Currency0" xfId="498"/>
    <cellStyle name="Currency1" xfId="499"/>
    <cellStyle name="d" xfId="500"/>
    <cellStyle name="d%" xfId="501"/>
    <cellStyle name="D1" xfId="502"/>
    <cellStyle name="Dan" xfId="503"/>
    <cellStyle name="Date" xfId="504"/>
    <cellStyle name="Date Short" xfId="505"/>
    <cellStyle name="Date_Báo cáo 2005 theo Văn phòng của A. Quang" xfId="506"/>
    <cellStyle name="DAUDE" xfId="507"/>
    <cellStyle name="dd-m" xfId="508"/>
    <cellStyle name="dd-mm" xfId="509"/>
    <cellStyle name="DELTA" xfId="510"/>
    <cellStyle name="Dezimal [0]_35ERI8T2gbIEMixb4v26icuOo" xfId="511"/>
    <cellStyle name="Dezimal_35ERI8T2gbIEMixb4v26icuOo" xfId="512"/>
    <cellStyle name="Dg" xfId="513"/>
    <cellStyle name="Dgia" xfId="514"/>
    <cellStyle name="Dollar (zero dec)" xfId="515"/>
    <cellStyle name="Don gia" xfId="516"/>
    <cellStyle name="Dziesi?tny [0]_Invoices2001Slovakia" xfId="517"/>
    <cellStyle name="Dziesi?tny_Invoices2001Slovakia" xfId="518"/>
    <cellStyle name="Dziesietny [0]_Invoices2001Slovakia" xfId="519"/>
    <cellStyle name="Dziesiętny [0]_Invoices2001Slovakia" xfId="520"/>
    <cellStyle name="Dziesietny [0]_Invoices2001Slovakia_01_Nha so 1_Dien" xfId="521"/>
    <cellStyle name="Dziesiętny [0]_Invoices2001Slovakia_01_Nha so 1_Dien" xfId="522"/>
    <cellStyle name="Dziesietny [0]_Invoices2001Slovakia_01_Nha so 1_Dien_bieu ke hoach dau thau" xfId="523"/>
    <cellStyle name="Dziesiętny [0]_Invoices2001Slovakia_01_Nha so 1_Dien_bieu ke hoach dau thau" xfId="524"/>
    <cellStyle name="Dziesietny [0]_Invoices2001Slovakia_01_Nha so 1_Dien_bieu ke hoach dau thau truong mam non SKH" xfId="525"/>
    <cellStyle name="Dziesiętny [0]_Invoices2001Slovakia_01_Nha so 1_Dien_bieu ke hoach dau thau truong mam non SKH" xfId="526"/>
    <cellStyle name="Dziesietny [0]_Invoices2001Slovakia_01_Nha so 1_Dien_bieu tong hop lai kh von 2011 gui phong TH-KTDN" xfId="527"/>
    <cellStyle name="Dziesiętny [0]_Invoices2001Slovakia_01_Nha so 1_Dien_bieu tong hop lai kh von 2011 gui phong TH-KTDN" xfId="528"/>
    <cellStyle name="Dziesietny [0]_Invoices2001Slovakia_01_Nha so 1_Dien_Book1" xfId="529"/>
    <cellStyle name="Dziesiętny [0]_Invoices2001Slovakia_01_Nha so 1_Dien_Book1" xfId="530"/>
    <cellStyle name="Dziesietny [0]_Invoices2001Slovakia_01_Nha so 1_Dien_Book1_Ke hoach 2010 (theo doi 11-8-2010)" xfId="531"/>
    <cellStyle name="Dziesiętny [0]_Invoices2001Slovakia_01_Nha so 1_Dien_Book1_Ke hoach 2010 (theo doi 11-8-2010)" xfId="532"/>
    <cellStyle name="Dziesietny [0]_Invoices2001Slovakia_01_Nha so 1_Dien_Book1_ke hoach dau thau 30-6-2010" xfId="533"/>
    <cellStyle name="Dziesiętny [0]_Invoices2001Slovakia_01_Nha so 1_Dien_Book1_ke hoach dau thau 30-6-2010" xfId="534"/>
    <cellStyle name="Dziesietny [0]_Invoices2001Slovakia_01_Nha so 1_Dien_Copy of KH PHAN BO VON ĐỐI ỨNG NAM 2011 (30 TY phuong án gop WB)" xfId="535"/>
    <cellStyle name="Dziesiętny [0]_Invoices2001Slovakia_01_Nha so 1_Dien_Copy of KH PHAN BO VON ĐỐI ỨNG NAM 2011 (30 TY phuong án gop WB)" xfId="536"/>
    <cellStyle name="Dziesietny [0]_Invoices2001Slovakia_01_Nha so 1_Dien_DTTD chieng chan Tham lai 29-9-2009" xfId="537"/>
    <cellStyle name="Dziesiętny [0]_Invoices2001Slovakia_01_Nha so 1_Dien_DTTD chieng chan Tham lai 29-9-2009" xfId="538"/>
    <cellStyle name="Dziesietny [0]_Invoices2001Slovakia_01_Nha so 1_Dien_Du toan nuoc San Thang (GD2)" xfId="539"/>
    <cellStyle name="Dziesiętny [0]_Invoices2001Slovakia_01_Nha so 1_Dien_Du toan nuoc San Thang (GD2)" xfId="540"/>
    <cellStyle name="Dziesietny [0]_Invoices2001Slovakia_01_Nha so 1_Dien_Ke hoach 2010 (theo doi 11-8-2010)" xfId="541"/>
    <cellStyle name="Dziesiętny [0]_Invoices2001Slovakia_01_Nha so 1_Dien_Ke hoach 2010 (theo doi 11-8-2010)" xfId="542"/>
    <cellStyle name="Dziesietny [0]_Invoices2001Slovakia_01_Nha so 1_Dien_ke hoach dau thau 30-6-2010" xfId="543"/>
    <cellStyle name="Dziesiętny [0]_Invoices2001Slovakia_01_Nha so 1_Dien_ke hoach dau thau 30-6-2010" xfId="544"/>
    <cellStyle name="Dziesietny [0]_Invoices2001Slovakia_01_Nha so 1_Dien_KH Von 2012 gui BKH 1" xfId="545"/>
    <cellStyle name="Dziesiętny [0]_Invoices2001Slovakia_01_Nha so 1_Dien_KH Von 2012 gui BKH 1" xfId="546"/>
    <cellStyle name="Dziesietny [0]_Invoices2001Slovakia_01_Nha so 1_Dien_QD ke hoach dau thau" xfId="547"/>
    <cellStyle name="Dziesiętny [0]_Invoices2001Slovakia_01_Nha so 1_Dien_QD ke hoach dau thau" xfId="548"/>
    <cellStyle name="Dziesietny [0]_Invoices2001Slovakia_01_Nha so 1_Dien_tinh toan hoang ha" xfId="549"/>
    <cellStyle name="Dziesiętny [0]_Invoices2001Slovakia_01_Nha so 1_Dien_tinh toan hoang ha" xfId="550"/>
    <cellStyle name="Dziesietny [0]_Invoices2001Slovakia_01_Nha so 1_Dien_Tong von ĐTPT" xfId="551"/>
    <cellStyle name="Dziesiętny [0]_Invoices2001Slovakia_01_Nha so 1_Dien_Tong von ĐTPT" xfId="552"/>
    <cellStyle name="Dziesietny [0]_Invoices2001Slovakia_10_Nha so 10_Dien1" xfId="553"/>
    <cellStyle name="Dziesiętny [0]_Invoices2001Slovakia_10_Nha so 10_Dien1" xfId="554"/>
    <cellStyle name="Dziesietny [0]_Invoices2001Slovakia_10_Nha so 10_Dien1_bieu ke hoach dau thau" xfId="555"/>
    <cellStyle name="Dziesiętny [0]_Invoices2001Slovakia_10_Nha so 10_Dien1_bieu ke hoach dau thau" xfId="556"/>
    <cellStyle name="Dziesietny [0]_Invoices2001Slovakia_10_Nha so 10_Dien1_bieu ke hoach dau thau truong mam non SKH" xfId="557"/>
    <cellStyle name="Dziesiętny [0]_Invoices2001Slovakia_10_Nha so 10_Dien1_bieu ke hoach dau thau truong mam non SKH" xfId="558"/>
    <cellStyle name="Dziesietny [0]_Invoices2001Slovakia_10_Nha so 10_Dien1_bieu tong hop lai kh von 2011 gui phong TH-KTDN" xfId="559"/>
    <cellStyle name="Dziesiętny [0]_Invoices2001Slovakia_10_Nha so 10_Dien1_bieu tong hop lai kh von 2011 gui phong TH-KTDN" xfId="560"/>
    <cellStyle name="Dziesietny [0]_Invoices2001Slovakia_10_Nha so 10_Dien1_Book1" xfId="561"/>
    <cellStyle name="Dziesiętny [0]_Invoices2001Slovakia_10_Nha so 10_Dien1_Book1" xfId="562"/>
    <cellStyle name="Dziesietny [0]_Invoices2001Slovakia_10_Nha so 10_Dien1_Book1_Ke hoach 2010 (theo doi 11-8-2010)" xfId="563"/>
    <cellStyle name="Dziesiętny [0]_Invoices2001Slovakia_10_Nha so 10_Dien1_Book1_Ke hoach 2010 (theo doi 11-8-2010)" xfId="564"/>
    <cellStyle name="Dziesietny [0]_Invoices2001Slovakia_10_Nha so 10_Dien1_Book1_ke hoach dau thau 30-6-2010" xfId="565"/>
    <cellStyle name="Dziesiętny [0]_Invoices2001Slovakia_10_Nha so 10_Dien1_Book1_ke hoach dau thau 30-6-2010" xfId="566"/>
    <cellStyle name="Dziesietny [0]_Invoices2001Slovakia_10_Nha so 10_Dien1_Copy of KH PHAN BO VON ĐỐI ỨNG NAM 2011 (30 TY phuong án gop WB)" xfId="567"/>
    <cellStyle name="Dziesiętny [0]_Invoices2001Slovakia_10_Nha so 10_Dien1_Copy of KH PHAN BO VON ĐỐI ỨNG NAM 2011 (30 TY phuong án gop WB)" xfId="568"/>
    <cellStyle name="Dziesietny [0]_Invoices2001Slovakia_10_Nha so 10_Dien1_DTTD chieng chan Tham lai 29-9-2009" xfId="569"/>
    <cellStyle name="Dziesiętny [0]_Invoices2001Slovakia_10_Nha so 10_Dien1_DTTD chieng chan Tham lai 29-9-2009" xfId="570"/>
    <cellStyle name="Dziesietny [0]_Invoices2001Slovakia_10_Nha so 10_Dien1_Du toan nuoc San Thang (GD2)" xfId="571"/>
    <cellStyle name="Dziesiętny [0]_Invoices2001Slovakia_10_Nha so 10_Dien1_Du toan nuoc San Thang (GD2)" xfId="572"/>
    <cellStyle name="Dziesietny [0]_Invoices2001Slovakia_10_Nha so 10_Dien1_Ke hoach 2010 (theo doi 11-8-2010)" xfId="573"/>
    <cellStyle name="Dziesiętny [0]_Invoices2001Slovakia_10_Nha so 10_Dien1_Ke hoach 2010 (theo doi 11-8-2010)" xfId="574"/>
    <cellStyle name="Dziesietny [0]_Invoices2001Slovakia_10_Nha so 10_Dien1_ke hoach dau thau 30-6-2010" xfId="575"/>
    <cellStyle name="Dziesiętny [0]_Invoices2001Slovakia_10_Nha so 10_Dien1_ke hoach dau thau 30-6-2010" xfId="576"/>
    <cellStyle name="Dziesietny [0]_Invoices2001Slovakia_10_Nha so 10_Dien1_KH Von 2012 gui BKH 1" xfId="577"/>
    <cellStyle name="Dziesiętny [0]_Invoices2001Slovakia_10_Nha so 10_Dien1_KH Von 2012 gui BKH 1" xfId="578"/>
    <cellStyle name="Dziesietny [0]_Invoices2001Slovakia_10_Nha so 10_Dien1_QD ke hoach dau thau" xfId="579"/>
    <cellStyle name="Dziesiętny [0]_Invoices2001Slovakia_10_Nha so 10_Dien1_QD ke hoach dau thau" xfId="580"/>
    <cellStyle name="Dziesietny [0]_Invoices2001Slovakia_10_Nha so 10_Dien1_tinh toan hoang ha" xfId="581"/>
    <cellStyle name="Dziesiętny [0]_Invoices2001Slovakia_10_Nha so 10_Dien1_tinh toan hoang ha" xfId="582"/>
    <cellStyle name="Dziesietny [0]_Invoices2001Slovakia_10_Nha so 10_Dien1_Tong von ĐTPT" xfId="583"/>
    <cellStyle name="Dziesiętny [0]_Invoices2001Slovakia_10_Nha so 10_Dien1_Tong von ĐTPT" xfId="584"/>
    <cellStyle name="Dziesietny [0]_Invoices2001Slovakia_bang so sanh gia tri" xfId="585"/>
    <cellStyle name="Dziesiętny [0]_Invoices2001Slovakia_bao_cao_TH_th_cong_tac_dau_thau_-_ngay251209" xfId="586"/>
    <cellStyle name="Dziesietny [0]_Invoices2001Slovakia_bieu tong hop lai kh von 2011 gui phong TH-KTDN" xfId="587"/>
    <cellStyle name="Dziesiętny [0]_Invoices2001Slovakia_bieu tong hop lai kh von 2011 gui phong TH-KTDN" xfId="588"/>
    <cellStyle name="Dziesietny [0]_Invoices2001Slovakia_Book1" xfId="589"/>
    <cellStyle name="Dziesiętny [0]_Invoices2001Slovakia_Book1" xfId="590"/>
    <cellStyle name="Dziesietny [0]_Invoices2001Slovakia_Book1_1" xfId="591"/>
    <cellStyle name="Dziesiętny [0]_Invoices2001Slovakia_Book1_1" xfId="592"/>
    <cellStyle name="Dziesietny [0]_Invoices2001Slovakia_Book1_1_bieu ke hoach dau thau" xfId="593"/>
    <cellStyle name="Dziesiętny [0]_Invoices2001Slovakia_Book1_1_bieu ke hoach dau thau" xfId="594"/>
    <cellStyle name="Dziesietny [0]_Invoices2001Slovakia_Book1_1_bieu ke hoach dau thau truong mam non SKH" xfId="595"/>
    <cellStyle name="Dziesiętny [0]_Invoices2001Slovakia_Book1_1_bieu ke hoach dau thau truong mam non SKH" xfId="596"/>
    <cellStyle name="Dziesietny [0]_Invoices2001Slovakia_Book1_1_bieu tong hop lai kh von 2011 gui phong TH-KTDN" xfId="597"/>
    <cellStyle name="Dziesiętny [0]_Invoices2001Slovakia_Book1_1_bieu tong hop lai kh von 2011 gui phong TH-KTDN" xfId="598"/>
    <cellStyle name="Dziesietny [0]_Invoices2001Slovakia_Book1_1_Book1" xfId="599"/>
    <cellStyle name="Dziesiętny [0]_Invoices2001Slovakia_Book1_1_Book1" xfId="600"/>
    <cellStyle name="Dziesietny [0]_Invoices2001Slovakia_Book1_1_Book1_1" xfId="601"/>
    <cellStyle name="Dziesiętny [0]_Invoices2001Slovakia_Book1_1_Book1_1" xfId="602"/>
    <cellStyle name="Dziesietny [0]_Invoices2001Slovakia_Book1_1_Book1_1_Ke hoach 2010 (theo doi 11-8-2010)" xfId="603"/>
    <cellStyle name="Dziesiętny [0]_Invoices2001Slovakia_Book1_1_Book1_1_Ke hoach 2010 (theo doi 11-8-2010)" xfId="604"/>
    <cellStyle name="Dziesietny [0]_Invoices2001Slovakia_Book1_1_Book1_1_ke hoach dau thau 30-6-2010" xfId="605"/>
    <cellStyle name="Dziesiętny [0]_Invoices2001Slovakia_Book1_1_Book1_1_ke hoach dau thau 30-6-2010" xfId="606"/>
    <cellStyle name="Dziesietny [0]_Invoices2001Slovakia_Book1_1_Book1_2" xfId="607"/>
    <cellStyle name="Dziesiętny [0]_Invoices2001Slovakia_Book1_1_Book1_2" xfId="608"/>
    <cellStyle name="Dziesietny [0]_Invoices2001Slovakia_Book1_1_Book1_bieu ke hoach dau thau" xfId="609"/>
    <cellStyle name="Dziesiętny [0]_Invoices2001Slovakia_Book1_1_Book1_bieu ke hoach dau thau" xfId="610"/>
    <cellStyle name="Dziesietny [0]_Invoices2001Slovakia_Book1_1_Book1_bieu ke hoach dau thau truong mam non SKH" xfId="611"/>
    <cellStyle name="Dziesiętny [0]_Invoices2001Slovakia_Book1_1_Book1_bieu ke hoach dau thau truong mam non SKH" xfId="612"/>
    <cellStyle name="Dziesietny [0]_Invoices2001Slovakia_Book1_1_Book1_bieu tong hop lai kh von 2011 gui phong TH-KTDN" xfId="613"/>
    <cellStyle name="Dziesiętny [0]_Invoices2001Slovakia_Book1_1_Book1_bieu tong hop lai kh von 2011 gui phong TH-KTDN" xfId="614"/>
    <cellStyle name="Dziesietny [0]_Invoices2001Slovakia_Book1_1_Book1_Book1" xfId="615"/>
    <cellStyle name="Dziesiętny [0]_Invoices2001Slovakia_Book1_1_Book1_Book1" xfId="616"/>
    <cellStyle name="Dziesietny [0]_Invoices2001Slovakia_Book1_1_Book1_Book1_Ke hoach 2010 (theo doi 11-8-2010)" xfId="617"/>
    <cellStyle name="Dziesiętny [0]_Invoices2001Slovakia_Book1_1_Book1_Book1_Ke hoach 2010 (theo doi 11-8-2010)" xfId="618"/>
    <cellStyle name="Dziesietny [0]_Invoices2001Slovakia_Book1_1_Book1_Book1_ke hoach dau thau 30-6-2010" xfId="619"/>
    <cellStyle name="Dziesiętny [0]_Invoices2001Slovakia_Book1_1_Book1_Book1_ke hoach dau thau 30-6-2010" xfId="620"/>
    <cellStyle name="Dziesietny [0]_Invoices2001Slovakia_Book1_1_Book1_Copy of KH PHAN BO VON ĐỐI ỨNG NAM 2011 (30 TY phuong án gop WB)" xfId="621"/>
    <cellStyle name="Dziesiętny [0]_Invoices2001Slovakia_Book1_1_Book1_Copy of KH PHAN BO VON ĐỐI ỨNG NAM 2011 (30 TY phuong án gop WB)" xfId="622"/>
    <cellStyle name="Dziesietny [0]_Invoices2001Slovakia_Book1_1_Book1_DTTD chieng chan Tham lai 29-9-2009" xfId="623"/>
    <cellStyle name="Dziesiętny [0]_Invoices2001Slovakia_Book1_1_Book1_DTTD chieng chan Tham lai 29-9-2009" xfId="624"/>
    <cellStyle name="Dziesietny [0]_Invoices2001Slovakia_Book1_1_Book1_Du toan nuoc San Thang (GD2)" xfId="625"/>
    <cellStyle name="Dziesiętny [0]_Invoices2001Slovakia_Book1_1_Book1_Du toan nuoc San Thang (GD2)" xfId="626"/>
    <cellStyle name="Dziesietny [0]_Invoices2001Slovakia_Book1_1_Book1_Ke hoach 2010 (theo doi 11-8-2010)" xfId="627"/>
    <cellStyle name="Dziesiętny [0]_Invoices2001Slovakia_Book1_1_Book1_Ke hoach 2010 (theo doi 11-8-2010)" xfId="628"/>
    <cellStyle name="Dziesietny [0]_Invoices2001Slovakia_Book1_1_Book1_ke hoach dau thau 30-6-2010" xfId="629"/>
    <cellStyle name="Dziesiętny [0]_Invoices2001Slovakia_Book1_1_Book1_ke hoach dau thau 30-6-2010" xfId="630"/>
    <cellStyle name="Dziesietny [0]_Invoices2001Slovakia_Book1_1_Book1_KH Von 2012 gui BKH 1" xfId="631"/>
    <cellStyle name="Dziesiętny [0]_Invoices2001Slovakia_Book1_1_Book1_KH Von 2012 gui BKH 1" xfId="632"/>
    <cellStyle name="Dziesietny [0]_Invoices2001Slovakia_Book1_1_Book1_QD ke hoach dau thau" xfId="633"/>
    <cellStyle name="Dziesiętny [0]_Invoices2001Slovakia_Book1_1_Book1_QD ke hoach dau thau" xfId="634"/>
    <cellStyle name="Dziesietny [0]_Invoices2001Slovakia_Book1_1_Book1_tinh toan hoang ha" xfId="635"/>
    <cellStyle name="Dziesiętny [0]_Invoices2001Slovakia_Book1_1_Book1_tinh toan hoang ha" xfId="636"/>
    <cellStyle name="Dziesietny [0]_Invoices2001Slovakia_Book1_1_Book1_Tong von ĐTPT" xfId="637"/>
    <cellStyle name="Dziesiętny [0]_Invoices2001Slovakia_Book1_1_Book1_Tong von ĐTPT" xfId="638"/>
    <cellStyle name="Dziesietny [0]_Invoices2001Slovakia_Book1_1_Copy of KH PHAN BO VON ĐỐI ỨNG NAM 2011 (30 TY phuong án gop WB)" xfId="639"/>
    <cellStyle name="Dziesiętny [0]_Invoices2001Slovakia_Book1_1_Copy of KH PHAN BO VON ĐỐI ỨNG NAM 2011 (30 TY phuong án gop WB)" xfId="640"/>
    <cellStyle name="Dziesietny [0]_Invoices2001Slovakia_Book1_1_Danh Mục KCM trinh BKH 2011 (BS 30A)" xfId="641"/>
    <cellStyle name="Dziesiętny [0]_Invoices2001Slovakia_Book1_1_Danh Mục KCM trinh BKH 2011 (BS 30A)" xfId="642"/>
    <cellStyle name="Dziesietny [0]_Invoices2001Slovakia_Book1_1_DTTD chieng chan Tham lai 29-9-2009" xfId="643"/>
    <cellStyle name="Dziesiętny [0]_Invoices2001Slovakia_Book1_1_DTTD chieng chan Tham lai 29-9-2009" xfId="644"/>
    <cellStyle name="Dziesietny [0]_Invoices2001Slovakia_Book1_1_Du toan nuoc San Thang (GD2)" xfId="645"/>
    <cellStyle name="Dziesiętny [0]_Invoices2001Slovakia_Book1_1_Du toan nuoc San Thang (GD2)" xfId="646"/>
    <cellStyle name="Dziesietny [0]_Invoices2001Slovakia_Book1_1_Ke hoach 2010 (theo doi 11-8-2010)" xfId="647"/>
    <cellStyle name="Dziesiętny [0]_Invoices2001Slovakia_Book1_1_Ke hoach 2010 (theo doi 11-8-2010)" xfId="648"/>
    <cellStyle name="Dziesietny [0]_Invoices2001Slovakia_Book1_1_Ke hoach 2010 ngay 31-01" xfId="649"/>
    <cellStyle name="Dziesiętny [0]_Invoices2001Slovakia_Book1_1_Ke hoach 2010 ngay 31-01" xfId="650"/>
    <cellStyle name="Dziesietny [0]_Invoices2001Slovakia_Book1_1_ke hoach dau thau 30-6-2010" xfId="651"/>
    <cellStyle name="Dziesiętny [0]_Invoices2001Slovakia_Book1_1_ke hoach dau thau 30-6-2010" xfId="652"/>
    <cellStyle name="Dziesietny [0]_Invoices2001Slovakia_Book1_1_KH Von 2012 gui BKH 1" xfId="653"/>
    <cellStyle name="Dziesiętny [0]_Invoices2001Slovakia_Book1_1_KH Von 2012 gui BKH 1" xfId="654"/>
    <cellStyle name="Dziesietny [0]_Invoices2001Slovakia_Book1_1_KH Von 2012 gui BKH 2" xfId="655"/>
    <cellStyle name="Dziesiętny [0]_Invoices2001Slovakia_Book1_1_KH Von 2012 gui BKH 2" xfId="656"/>
    <cellStyle name="Dziesietny [0]_Invoices2001Slovakia_Book1_1_QD ke hoach dau thau" xfId="657"/>
    <cellStyle name="Dziesiętny [0]_Invoices2001Slovakia_Book1_1_QD ke hoach dau thau" xfId="658"/>
    <cellStyle name="Dziesietny [0]_Invoices2001Slovakia_Book1_1_Ra soat KH von 2011 (Huy-11-11-11)" xfId="659"/>
    <cellStyle name="Dziesiętny [0]_Invoices2001Slovakia_Book1_1_Ra soat KH von 2011 (Huy-11-11-11)" xfId="660"/>
    <cellStyle name="Dziesietny [0]_Invoices2001Slovakia_Book1_1_tinh toan hoang ha" xfId="661"/>
    <cellStyle name="Dziesiętny [0]_Invoices2001Slovakia_Book1_1_tinh toan hoang ha" xfId="662"/>
    <cellStyle name="Dziesietny [0]_Invoices2001Slovakia_Book1_1_Tong von ĐTPT" xfId="663"/>
    <cellStyle name="Dziesiętny [0]_Invoices2001Slovakia_Book1_1_Tong von ĐTPT" xfId="664"/>
    <cellStyle name="Dziesietny [0]_Invoices2001Slovakia_Book1_2" xfId="665"/>
    <cellStyle name="Dziesiętny [0]_Invoices2001Slovakia_Book1_2" xfId="666"/>
    <cellStyle name="Dziesietny [0]_Invoices2001Slovakia_Book1_2_bieu ke hoach dau thau" xfId="667"/>
    <cellStyle name="Dziesiętny [0]_Invoices2001Slovakia_Book1_2_bieu ke hoach dau thau" xfId="668"/>
    <cellStyle name="Dziesietny [0]_Invoices2001Slovakia_Book1_2_bieu ke hoach dau thau truong mam non SKH" xfId="669"/>
    <cellStyle name="Dziesiętny [0]_Invoices2001Slovakia_Book1_2_bieu ke hoach dau thau truong mam non SKH" xfId="670"/>
    <cellStyle name="Dziesietny [0]_Invoices2001Slovakia_Book1_2_bieu tong hop lai kh von 2011 gui phong TH-KTDN" xfId="671"/>
    <cellStyle name="Dziesiętny [0]_Invoices2001Slovakia_Book1_2_bieu tong hop lai kh von 2011 gui phong TH-KTDN" xfId="672"/>
    <cellStyle name="Dziesietny [0]_Invoices2001Slovakia_Book1_2_Book1" xfId="673"/>
    <cellStyle name="Dziesiętny [0]_Invoices2001Slovakia_Book1_2_Book1" xfId="674"/>
    <cellStyle name="Dziesietny [0]_Invoices2001Slovakia_Book1_2_Book1_1" xfId="675"/>
    <cellStyle name="Dziesiętny [0]_Invoices2001Slovakia_Book1_2_Book1_1" xfId="676"/>
    <cellStyle name="Dziesietny [0]_Invoices2001Slovakia_Book1_2_Book1_Ke hoach 2010 (theo doi 11-8-2010)" xfId="677"/>
    <cellStyle name="Dziesiętny [0]_Invoices2001Slovakia_Book1_2_Book1_Ke hoach 2010 (theo doi 11-8-2010)" xfId="678"/>
    <cellStyle name="Dziesietny [0]_Invoices2001Slovakia_Book1_2_Book1_ke hoach dau thau 30-6-2010" xfId="679"/>
    <cellStyle name="Dziesiętny [0]_Invoices2001Slovakia_Book1_2_Book1_ke hoach dau thau 30-6-2010" xfId="680"/>
    <cellStyle name="Dziesietny [0]_Invoices2001Slovakia_Book1_2_Copy of KH PHAN BO VON ĐỐI ỨNG NAM 2011 (30 TY phuong án gop WB)" xfId="681"/>
    <cellStyle name="Dziesiętny [0]_Invoices2001Slovakia_Book1_2_Copy of KH PHAN BO VON ĐỐI ỨNG NAM 2011 (30 TY phuong án gop WB)" xfId="682"/>
    <cellStyle name="Dziesietny [0]_Invoices2001Slovakia_Book1_2_Danh Mục KCM trinh BKH 2011 (BS 30A)" xfId="683"/>
    <cellStyle name="Dziesiętny [0]_Invoices2001Slovakia_Book1_2_Danh Mục KCM trinh BKH 2011 (BS 30A)" xfId="684"/>
    <cellStyle name="Dziesietny [0]_Invoices2001Slovakia_Book1_2_DTTD chieng chan Tham lai 29-9-2009" xfId="685"/>
    <cellStyle name="Dziesiętny [0]_Invoices2001Slovakia_Book1_2_DTTD chieng chan Tham lai 29-9-2009" xfId="686"/>
    <cellStyle name="Dziesietny [0]_Invoices2001Slovakia_Book1_2_Du toan nuoc San Thang (GD2)" xfId="687"/>
    <cellStyle name="Dziesiętny [0]_Invoices2001Slovakia_Book1_2_Du toan nuoc San Thang (GD2)" xfId="688"/>
    <cellStyle name="Dziesietny [0]_Invoices2001Slovakia_Book1_2_Ke hoach 2010 (theo doi 11-8-2010)" xfId="689"/>
    <cellStyle name="Dziesiętny [0]_Invoices2001Slovakia_Book1_2_Ke hoach 2010 (theo doi 11-8-2010)" xfId="690"/>
    <cellStyle name="Dziesietny [0]_Invoices2001Slovakia_Book1_2_Ke hoach 2010 ngay 31-01" xfId="691"/>
    <cellStyle name="Dziesiętny [0]_Invoices2001Slovakia_Book1_2_Ke hoach 2010 ngay 31-01" xfId="692"/>
    <cellStyle name="Dziesietny [0]_Invoices2001Slovakia_Book1_2_ke hoach dau thau 30-6-2010" xfId="693"/>
    <cellStyle name="Dziesiętny [0]_Invoices2001Slovakia_Book1_2_ke hoach dau thau 30-6-2010" xfId="694"/>
    <cellStyle name="Dziesietny [0]_Invoices2001Slovakia_Book1_2_KH Von 2012 gui BKH 1" xfId="695"/>
    <cellStyle name="Dziesiętny [0]_Invoices2001Slovakia_Book1_2_KH Von 2012 gui BKH 1" xfId="696"/>
    <cellStyle name="Dziesietny [0]_Invoices2001Slovakia_Book1_2_KH Von 2012 gui BKH 2" xfId="697"/>
    <cellStyle name="Dziesiętny [0]_Invoices2001Slovakia_Book1_2_KH Von 2012 gui BKH 2" xfId="698"/>
    <cellStyle name="Dziesietny [0]_Invoices2001Slovakia_Book1_2_QD ke hoach dau thau" xfId="699"/>
    <cellStyle name="Dziesiętny [0]_Invoices2001Slovakia_Book1_2_QD ke hoach dau thau" xfId="700"/>
    <cellStyle name="Dziesietny [0]_Invoices2001Slovakia_Book1_2_Ra soat KH von 2011 (Huy-11-11-11)" xfId="701"/>
    <cellStyle name="Dziesiętny [0]_Invoices2001Slovakia_Book1_2_Ra soat KH von 2011 (Huy-11-11-11)" xfId="702"/>
    <cellStyle name="Dziesietny [0]_Invoices2001Slovakia_Book1_2_tinh toan hoang ha" xfId="703"/>
    <cellStyle name="Dziesiętny [0]_Invoices2001Slovakia_Book1_2_tinh toan hoang ha" xfId="704"/>
    <cellStyle name="Dziesietny [0]_Invoices2001Slovakia_Book1_2_Tong von ĐTPT" xfId="705"/>
    <cellStyle name="Dziesiętny [0]_Invoices2001Slovakia_Book1_2_Tong von ĐTPT" xfId="706"/>
    <cellStyle name="Dziesietny [0]_Invoices2001Slovakia_Book1_3" xfId="707"/>
    <cellStyle name="Dziesiętny [0]_Invoices2001Slovakia_Book1_3" xfId="708"/>
    <cellStyle name="Dziesietny [0]_Invoices2001Slovakia_Book1_Bao cao 9 thang  XDCB" xfId="709"/>
    <cellStyle name="Dziesiętny [0]_Invoices2001Slovakia_Book1_Book1" xfId="710"/>
    <cellStyle name="Dziesietny [0]_Invoices2001Slovakia_Book1_Nhu cau von ung truoc 2011 Tha h Hoa + Nge An gui TW" xfId="711"/>
    <cellStyle name="Dziesiętny [0]_Invoices2001Slovakia_Book1_Nhu cau von ung truoc 2011 Tha h Hoa + Nge An gui TW" xfId="712"/>
    <cellStyle name="Dziesietny [0]_Invoices2001Slovakia_Book1_Tong hop Cac tuyen(9-1-06)" xfId="713"/>
    <cellStyle name="Dziesiętny [0]_Invoices2001Slovakia_Book1_Tong hop Cac tuyen(9-1-06)" xfId="714"/>
    <cellStyle name="Dziesietny [0]_Invoices2001Slovakia_Book1_Tong hop Cac tuyen(9-1-06)_bieu tong hop lai kh von 2011 gui phong TH-KTDN" xfId="715"/>
    <cellStyle name="Dziesiętny [0]_Invoices2001Slovakia_Book1_Tong hop Cac tuyen(9-1-06)_bieu tong hop lai kh von 2011 gui phong TH-KTDN" xfId="716"/>
    <cellStyle name="Dziesietny [0]_Invoices2001Slovakia_Book1_Tong hop Cac tuyen(9-1-06)_Copy of KH PHAN BO VON ĐỐI ỨNG NAM 2011 (30 TY phuong án gop WB)" xfId="717"/>
    <cellStyle name="Dziesiętny [0]_Invoices2001Slovakia_Book1_Tong hop Cac tuyen(9-1-06)_Copy of KH PHAN BO VON ĐỐI ỨNG NAM 2011 (30 TY phuong án gop WB)" xfId="718"/>
    <cellStyle name="Dziesietny [0]_Invoices2001Slovakia_Book1_Tong hop Cac tuyen(9-1-06)_Ke hoach 2010 (theo doi 11-8-2010)" xfId="719"/>
    <cellStyle name="Dziesiętny [0]_Invoices2001Slovakia_Book1_Tong hop Cac tuyen(9-1-06)_Ke hoach 2010 (theo doi 11-8-2010)" xfId="720"/>
    <cellStyle name="Dziesietny [0]_Invoices2001Slovakia_Book1_Tong hop Cac tuyen(9-1-06)_KH Von 2012 gui BKH 1" xfId="721"/>
    <cellStyle name="Dziesiętny [0]_Invoices2001Slovakia_Book1_Tong hop Cac tuyen(9-1-06)_KH Von 2012 gui BKH 1" xfId="722"/>
    <cellStyle name="Dziesietny [0]_Invoices2001Slovakia_Book1_Tong hop Cac tuyen(9-1-06)_QD ke hoach dau thau" xfId="723"/>
    <cellStyle name="Dziesiętny [0]_Invoices2001Slovakia_Book1_Tong hop Cac tuyen(9-1-06)_QD ke hoach dau thau" xfId="724"/>
    <cellStyle name="Dziesietny [0]_Invoices2001Slovakia_Book1_Tong hop Cac tuyen(9-1-06)_Tong von ĐTPT" xfId="725"/>
    <cellStyle name="Dziesiętny [0]_Invoices2001Slovakia_Book1_Tong hop Cac tuyen(9-1-06)_Tong von ĐTPT" xfId="726"/>
    <cellStyle name="Dziesietny [0]_Invoices2001Slovakia_Book1_TONG HOP HOAN THUE NAM 2011" xfId="727"/>
    <cellStyle name="Dziesiętny [0]_Invoices2001Slovakia_Book1_ung truoc 2011 NSTW Thanh Hoa + Nge An gui Thu 12-5" xfId="728"/>
    <cellStyle name="Dziesietny [0]_Invoices2001Slovakia_Chi tieu KH nam 2009" xfId="729"/>
    <cellStyle name="Dziesiętny [0]_Invoices2001Slovakia_Chi tieu KH nam 2009" xfId="730"/>
    <cellStyle name="Dziesietny [0]_Invoices2001Slovakia_Copy of KH PHAN BO VON ĐỐI ỨNG NAM 2011 (30 TY phuong án gop WB)" xfId="731"/>
    <cellStyle name="Dziesiętny [0]_Invoices2001Slovakia_Copy of KH PHAN BO VON ĐỐI ỨNG NAM 2011 (30 TY phuong án gop WB)" xfId="732"/>
    <cellStyle name="Dziesietny [0]_Invoices2001Slovakia_Danh Mục KCM trinh BKH 2011 (BS 30A)" xfId="733"/>
    <cellStyle name="Dziesiętny [0]_Invoices2001Slovakia_Danh Mục KCM trinh BKH 2011 (BS 30A)" xfId="734"/>
    <cellStyle name="Dziesietny [0]_Invoices2001Slovakia_DT 1751 Muong Khoa" xfId="735"/>
    <cellStyle name="Dziesiętny [0]_Invoices2001Slovakia_DT 1751 Muong Khoa" xfId="736"/>
    <cellStyle name="Dziesietny [0]_Invoices2001Slovakia_DT Nam vai" xfId="737"/>
    <cellStyle name="Dziesiętny [0]_Invoices2001Slovakia_DT tieu hoc diem TDC ban Cho 28-02-09" xfId="738"/>
    <cellStyle name="Dziesietny [0]_Invoices2001Slovakia_DT truong THPT  quyet thang tinh 04-3-09" xfId="739"/>
    <cellStyle name="Dziesiętny [0]_Invoices2001Slovakia_DT truong THPT  quyet thang tinh 04-3-09" xfId="740"/>
    <cellStyle name="Dziesietny [0]_Invoices2001Slovakia_DTTD chieng chan Tham lai 29-9-2009" xfId="741"/>
    <cellStyle name="Dziesiętny [0]_Invoices2001Slovakia_DTTD chieng chan Tham lai 29-9-2009" xfId="742"/>
    <cellStyle name="Dziesietny [0]_Invoices2001Slovakia_d-uong+TDT" xfId="743"/>
    <cellStyle name="Dziesiętny [0]_Invoices2001Slovakia_GVL" xfId="744"/>
    <cellStyle name="Dziesietny [0]_Invoices2001Slovakia_Ke hoach 2010 (theo doi 11-8-2010)" xfId="745"/>
    <cellStyle name="Dziesiętny [0]_Invoices2001Slovakia_Ke hoach 2010 (theo doi 11-8-2010)" xfId="746"/>
    <cellStyle name="Dziesietny [0]_Invoices2001Slovakia_ke hoach dau thau 30-6-2010" xfId="747"/>
    <cellStyle name="Dziesiętny [0]_Invoices2001Slovakia_ke hoach dau thau 30-6-2010" xfId="748"/>
    <cellStyle name="Dziesietny [0]_Invoices2001Slovakia_KL K.C mat duong" xfId="749"/>
    <cellStyle name="Dziesiętny [0]_Invoices2001Slovakia_Nha bao ve(28-7-05)" xfId="750"/>
    <cellStyle name="Dziesietny [0]_Invoices2001Slovakia_NHA de xe nguyen du" xfId="751"/>
    <cellStyle name="Dziesiętny [0]_Invoices2001Slovakia_NHA de xe nguyen du" xfId="752"/>
    <cellStyle name="Dziesietny [0]_Invoices2001Slovakia_Nhalamviec VTC(25-1-05)" xfId="753"/>
    <cellStyle name="Dziesiętny [0]_Invoices2001Slovakia_Nhalamviec VTC(25-1-05)" xfId="754"/>
    <cellStyle name="Dziesietny [0]_Invoices2001Slovakia_Nhu cau von ung truoc 2011 Tha h Hoa + Nge An gui TW" xfId="755"/>
    <cellStyle name="Dziesiętny [0]_Invoices2001Slovakia_Phan pha do" xfId="756"/>
    <cellStyle name="Dziesietny [0]_Invoices2001Slovakia_Ra soat KH von 2011 (Huy-11-11-11)" xfId="757"/>
    <cellStyle name="Dziesiętny [0]_Invoices2001Slovakia_Ra soat KH von 2011 (Huy-11-11-11)" xfId="758"/>
    <cellStyle name="Dziesietny [0]_Invoices2001Slovakia_Sheet2" xfId="759"/>
    <cellStyle name="Dziesiętny [0]_Invoices2001Slovakia_Sheet2" xfId="760"/>
    <cellStyle name="Dziesietny [0]_Invoices2001Slovakia_TDT KHANH HOA" xfId="761"/>
    <cellStyle name="Dziesiętny [0]_Invoices2001Slovakia_TDT KHANH HOA" xfId="762"/>
    <cellStyle name="Dziesietny [0]_Invoices2001Slovakia_TDT KHANH HOA_bao_cao_TH_th_cong_tac_dau_thau_-_ngay251209" xfId="763"/>
    <cellStyle name="Dziesiętny [0]_Invoices2001Slovakia_TDT KHANH HOA_bao_cao_TH_th_cong_tac_dau_thau_-_ngay251209" xfId="764"/>
    <cellStyle name="Dziesietny [0]_Invoices2001Slovakia_TDT KHANH HOA_bieu ke hoach dau thau" xfId="765"/>
    <cellStyle name="Dziesiętny [0]_Invoices2001Slovakia_TDT KHANH HOA_bieu ke hoach dau thau" xfId="766"/>
    <cellStyle name="Dziesietny [0]_Invoices2001Slovakia_TDT KHANH HOA_bieu ke hoach dau thau truong mam non SKH" xfId="767"/>
    <cellStyle name="Dziesiętny [0]_Invoices2001Slovakia_TDT KHANH HOA_bieu ke hoach dau thau truong mam non SKH" xfId="768"/>
    <cellStyle name="Dziesietny [0]_Invoices2001Slovakia_TDT KHANH HOA_bieu tong hop lai kh von 2011 gui phong TH-KTDN" xfId="769"/>
    <cellStyle name="Dziesiętny [0]_Invoices2001Slovakia_TDT KHANH HOA_bieu tong hop lai kh von 2011 gui phong TH-KTDN" xfId="770"/>
    <cellStyle name="Dziesietny [0]_Invoices2001Slovakia_TDT KHANH HOA_Book1" xfId="771"/>
    <cellStyle name="Dziesiętny [0]_Invoices2001Slovakia_TDT KHANH HOA_Book1" xfId="772"/>
    <cellStyle name="Dziesietny [0]_Invoices2001Slovakia_TDT KHANH HOA_Book1_1" xfId="773"/>
    <cellStyle name="Dziesiętny [0]_Invoices2001Slovakia_TDT KHANH HOA_Book1_1" xfId="774"/>
    <cellStyle name="Dziesietny [0]_Invoices2001Slovakia_TDT KHANH HOA_Book1_1_ke hoach dau thau 30-6-2010" xfId="775"/>
    <cellStyle name="Dziesiętny [0]_Invoices2001Slovakia_TDT KHANH HOA_Book1_1_ke hoach dau thau 30-6-2010" xfId="776"/>
    <cellStyle name="Dziesietny [0]_Invoices2001Slovakia_TDT KHANH HOA_Book1_2" xfId="777"/>
    <cellStyle name="Dziesiętny [0]_Invoices2001Slovakia_TDT KHANH HOA_Book1_2" xfId="778"/>
    <cellStyle name="Dziesietny [0]_Invoices2001Slovakia_TDT KHANH HOA_Book1_Book1" xfId="779"/>
    <cellStyle name="Dziesiętny [0]_Invoices2001Slovakia_TDT KHANH HOA_Book1_Book1" xfId="780"/>
    <cellStyle name="Dziesietny [0]_Invoices2001Slovakia_TDT KHANH HOA_Book1_DTTD chieng chan Tham lai 29-9-2009" xfId="781"/>
    <cellStyle name="Dziesiętny [0]_Invoices2001Slovakia_TDT KHANH HOA_Book1_DTTD chieng chan Tham lai 29-9-2009" xfId="782"/>
    <cellStyle name="Dziesietny [0]_Invoices2001Slovakia_TDT KHANH HOA_Book1_Ke hoach 2010 (theo doi 11-8-2010)" xfId="783"/>
    <cellStyle name="Dziesiętny [0]_Invoices2001Slovakia_TDT KHANH HOA_Book1_Ke hoach 2010 (theo doi 11-8-2010)" xfId="784"/>
    <cellStyle name="Dziesietny [0]_Invoices2001Slovakia_TDT KHANH HOA_Book1_ke hoach dau thau 30-6-2010" xfId="785"/>
    <cellStyle name="Dziesiętny [0]_Invoices2001Slovakia_TDT KHANH HOA_Book1_ke hoach dau thau 30-6-2010" xfId="786"/>
    <cellStyle name="Dziesietny [0]_Invoices2001Slovakia_TDT KHANH HOA_Book1_KH Von 2012 gui BKH 1" xfId="787"/>
    <cellStyle name="Dziesiętny [0]_Invoices2001Slovakia_TDT KHANH HOA_Book1_KH Von 2012 gui BKH 1" xfId="788"/>
    <cellStyle name="Dziesietny [0]_Invoices2001Slovakia_TDT KHANH HOA_Book1_KH Von 2012 gui BKH 2" xfId="789"/>
    <cellStyle name="Dziesiętny [0]_Invoices2001Slovakia_TDT KHANH HOA_Book1_KH Von 2012 gui BKH 2" xfId="790"/>
    <cellStyle name="Dziesietny [0]_Invoices2001Slovakia_TDT KHANH HOA_Chi tieu KH nam 2009" xfId="791"/>
    <cellStyle name="Dziesiętny [0]_Invoices2001Slovakia_TDT KHANH HOA_Chi tieu KH nam 2009" xfId="792"/>
    <cellStyle name="Dziesietny [0]_Invoices2001Slovakia_TDT KHANH HOA_Copy of KH PHAN BO VON ĐỐI ỨNG NAM 2011 (30 TY phuong án gop WB)" xfId="793"/>
    <cellStyle name="Dziesiętny [0]_Invoices2001Slovakia_TDT KHANH HOA_Copy of KH PHAN BO VON ĐỐI ỨNG NAM 2011 (30 TY phuong án gop WB)" xfId="794"/>
    <cellStyle name="Dziesietny [0]_Invoices2001Slovakia_TDT KHANH HOA_Danh Mục KCM trinh BKH 2011 (BS 30A)" xfId="795"/>
    <cellStyle name="Dziesiętny [0]_Invoices2001Slovakia_TDT KHANH HOA_Danh Mục KCM trinh BKH 2011 (BS 30A)" xfId="796"/>
    <cellStyle name="Dziesietny [0]_Invoices2001Slovakia_TDT KHANH HOA_DT 1751 Muong Khoa" xfId="797"/>
    <cellStyle name="Dziesiętny [0]_Invoices2001Slovakia_TDT KHANH HOA_DT 1751 Muong Khoa" xfId="798"/>
    <cellStyle name="Dziesietny [0]_Invoices2001Slovakia_TDT KHANH HOA_DT tieu hoc diem TDC ban Cho 28-02-09" xfId="799"/>
    <cellStyle name="Dziesiętny [0]_Invoices2001Slovakia_TDT KHANH HOA_DT tieu hoc diem TDC ban Cho 28-02-09" xfId="800"/>
    <cellStyle name="Dziesietny [0]_Invoices2001Slovakia_TDT KHANH HOA_DTTD chieng chan Tham lai 29-9-2009" xfId="801"/>
    <cellStyle name="Dziesiętny [0]_Invoices2001Slovakia_TDT KHANH HOA_DTTD chieng chan Tham lai 29-9-2009" xfId="802"/>
    <cellStyle name="Dziesietny [0]_Invoices2001Slovakia_TDT KHANH HOA_Du toan nuoc San Thang (GD2)" xfId="803"/>
    <cellStyle name="Dziesiętny [0]_Invoices2001Slovakia_TDT KHANH HOA_Du toan nuoc San Thang (GD2)" xfId="804"/>
    <cellStyle name="Dziesietny [0]_Invoices2001Slovakia_TDT KHANH HOA_GVL" xfId="805"/>
    <cellStyle name="Dziesiętny [0]_Invoices2001Slovakia_TDT KHANH HOA_GVL" xfId="806"/>
    <cellStyle name="Dziesietny [0]_Invoices2001Slovakia_TDT KHANH HOA_ke hoach dau thau 30-6-2010" xfId="807"/>
    <cellStyle name="Dziesiętny [0]_Invoices2001Slovakia_TDT KHANH HOA_ke hoach dau thau 30-6-2010" xfId="808"/>
    <cellStyle name="Dziesietny [0]_Invoices2001Slovakia_TDT KHANH HOA_KH Von 2012 gui BKH 1" xfId="809"/>
    <cellStyle name="Dziesiętny [0]_Invoices2001Slovakia_TDT KHANH HOA_KH Von 2012 gui BKH 1" xfId="810"/>
    <cellStyle name="Dziesietny [0]_Invoices2001Slovakia_TDT KHANH HOA_Phan pha do" xfId="811"/>
    <cellStyle name="Dziesiętny [0]_Invoices2001Slovakia_TDT KHANH HOA_Phan pha do" xfId="812"/>
    <cellStyle name="Dziesietny [0]_Invoices2001Slovakia_TDT KHANH HOA_QD ke hoach dau thau" xfId="813"/>
    <cellStyle name="Dziesiętny [0]_Invoices2001Slovakia_TDT KHANH HOA_QD ke hoach dau thau" xfId="814"/>
    <cellStyle name="Dziesietny [0]_Invoices2001Slovakia_TDT KHANH HOA_Ra soat KH von 2011 (Huy-11-11-11)" xfId="815"/>
    <cellStyle name="Dziesiętny [0]_Invoices2001Slovakia_TDT KHANH HOA_Ra soat KH von 2011 (Huy-11-11-11)" xfId="816"/>
    <cellStyle name="Dziesietny [0]_Invoices2001Slovakia_TDT KHANH HOA_Sheet2" xfId="817"/>
    <cellStyle name="Dziesiętny [0]_Invoices2001Slovakia_TDT KHANH HOA_Sheet2" xfId="818"/>
    <cellStyle name="Dziesietny [0]_Invoices2001Slovakia_TDT KHANH HOA_TH danh muc 08-09 den ngay 30-8-09" xfId="819"/>
    <cellStyle name="Dziesiętny [0]_Invoices2001Slovakia_TDT KHANH HOA_TH danh muc 08-09 den ngay 30-8-09" xfId="820"/>
    <cellStyle name="Dziesietny [0]_Invoices2001Slovakia_TDT KHANH HOA_Tienluong" xfId="821"/>
    <cellStyle name="Dziesiętny [0]_Invoices2001Slovakia_TDT KHANH HOA_Tienluong" xfId="822"/>
    <cellStyle name="Dziesietny [0]_Invoices2001Slovakia_TDT KHANH HOA_tinh toan hoang ha" xfId="823"/>
    <cellStyle name="Dziesiętny [0]_Invoices2001Slovakia_TDT KHANH HOA_tinh toan hoang ha" xfId="824"/>
    <cellStyle name="Dziesietny [0]_Invoices2001Slovakia_TDT KHANH HOA_Tong hop Cac tuyen(9-1-06)" xfId="825"/>
    <cellStyle name="Dziesiętny [0]_Invoices2001Slovakia_TDT KHANH HOA_Tong hop Cac tuyen(9-1-06)" xfId="826"/>
    <cellStyle name="Dziesietny [0]_Invoices2001Slovakia_TDT KHANH HOA_Tong hop Cac tuyen(9-1-06)_bieu tong hop lai kh von 2011 gui phong TH-KTDN" xfId="827"/>
    <cellStyle name="Dziesiętny [0]_Invoices2001Slovakia_TDT KHANH HOA_Tong hop Cac tuyen(9-1-06)_bieu tong hop lai kh von 2011 gui phong TH-KTDN" xfId="828"/>
    <cellStyle name="Dziesietny [0]_Invoices2001Slovakia_TDT KHANH HOA_Tong hop Cac tuyen(9-1-06)_Copy of KH PHAN BO VON ĐỐI ỨNG NAM 2011 (30 TY phuong án gop WB)" xfId="829"/>
    <cellStyle name="Dziesiętny [0]_Invoices2001Slovakia_TDT KHANH HOA_Tong hop Cac tuyen(9-1-06)_Copy of KH PHAN BO VON ĐỐI ỨNG NAM 2011 (30 TY phuong án gop WB)" xfId="830"/>
    <cellStyle name="Dziesietny [0]_Invoices2001Slovakia_TDT KHANH HOA_Tong hop Cac tuyen(9-1-06)_Ke hoach 2010 (theo doi 11-8-2010)" xfId="831"/>
    <cellStyle name="Dziesiętny [0]_Invoices2001Slovakia_TDT KHANH HOA_Tong hop Cac tuyen(9-1-06)_Ke hoach 2010 (theo doi 11-8-2010)" xfId="832"/>
    <cellStyle name="Dziesietny [0]_Invoices2001Slovakia_TDT KHANH HOA_Tong hop Cac tuyen(9-1-06)_KH Von 2012 gui BKH 1" xfId="833"/>
    <cellStyle name="Dziesiętny [0]_Invoices2001Slovakia_TDT KHANH HOA_Tong hop Cac tuyen(9-1-06)_KH Von 2012 gui BKH 1" xfId="834"/>
    <cellStyle name="Dziesietny [0]_Invoices2001Slovakia_TDT KHANH HOA_Tong hop Cac tuyen(9-1-06)_QD ke hoach dau thau" xfId="835"/>
    <cellStyle name="Dziesiętny [0]_Invoices2001Slovakia_TDT KHANH HOA_Tong hop Cac tuyen(9-1-06)_QD ke hoach dau thau" xfId="836"/>
    <cellStyle name="Dziesietny [0]_Invoices2001Slovakia_TDT KHANH HOA_Tong hop Cac tuyen(9-1-06)_Tong von ĐTPT" xfId="837"/>
    <cellStyle name="Dziesiętny [0]_Invoices2001Slovakia_TDT KHANH HOA_Tong hop Cac tuyen(9-1-06)_Tong von ĐTPT" xfId="838"/>
    <cellStyle name="Dziesietny [0]_Invoices2001Slovakia_TDT KHANH HOA_Tong von ĐTPT" xfId="839"/>
    <cellStyle name="Dziesiętny [0]_Invoices2001Slovakia_TDT KHANH HOA_Tong von ĐTPT" xfId="840"/>
    <cellStyle name="Dziesietny [0]_Invoices2001Slovakia_TDT KHANH HOA_TU VAN THUY LOI THAM  PHE" xfId="841"/>
    <cellStyle name="Dziesiętny [0]_Invoices2001Slovakia_TDT KHANH HOA_TU VAN THUY LOI THAM  PHE" xfId="842"/>
    <cellStyle name="Dziesietny [0]_Invoices2001Slovakia_TDT quangngai" xfId="843"/>
    <cellStyle name="Dziesiętny [0]_Invoices2001Slovakia_TDT quangngai" xfId="844"/>
    <cellStyle name="Dziesietny [0]_Invoices2001Slovakia_TH danh muc 08-09 den ngay 30-8-09" xfId="845"/>
    <cellStyle name="Dziesiętny [0]_Invoices2001Slovakia_TH danh muc 08-09 den ngay 30-8-09" xfId="846"/>
    <cellStyle name="Dziesietny [0]_Invoices2001Slovakia_Tham dinh du toan mat doong - Ban cho moi21-5" xfId="847"/>
    <cellStyle name="Dziesiętny [0]_Invoices2001Slovakia_Tham dinh du toan mat doong - Ban cho moi21-5" xfId="848"/>
    <cellStyle name="Dziesietny [0]_Invoices2001Slovakia_Tienluong" xfId="849"/>
    <cellStyle name="Dziesiętny [0]_Invoices2001Slovakia_Tienluong" xfId="850"/>
    <cellStyle name="Dziesietny [0]_Invoices2001Slovakia_TMDT(10-5-06)" xfId="851"/>
    <cellStyle name="Dziesiętny [0]_Invoices2001Slovakia_Tong von ĐTPT" xfId="852"/>
    <cellStyle name="Dziesietny_Invoices2001Slovakia" xfId="853"/>
    <cellStyle name="Dziesiętny_Invoices2001Slovakia" xfId="854"/>
    <cellStyle name="Dziesietny_Invoices2001Slovakia_01_Nha so 1_Dien" xfId="855"/>
    <cellStyle name="Dziesiętny_Invoices2001Slovakia_01_Nha so 1_Dien" xfId="856"/>
    <cellStyle name="Dziesietny_Invoices2001Slovakia_01_Nha so 1_Dien_Bao cao danh muc cac cong trinh tren dia ban huyen 4-2010" xfId="857"/>
    <cellStyle name="Dziesiętny_Invoices2001Slovakia_01_Nha so 1_Dien_Bao cao danh muc cac cong trinh tren dia ban huyen 4-2010" xfId="858"/>
    <cellStyle name="Dziesietny_Invoices2001Slovakia_01_Nha so 1_Dien_bieu ke hoach dau thau" xfId="859"/>
    <cellStyle name="Dziesiętny_Invoices2001Slovakia_01_Nha so 1_Dien_bieu ke hoach dau thau" xfId="860"/>
    <cellStyle name="Dziesietny_Invoices2001Slovakia_01_Nha so 1_Dien_bieu ke hoach dau thau truong mam non SKH" xfId="861"/>
    <cellStyle name="Dziesiętny_Invoices2001Slovakia_01_Nha so 1_Dien_bieu ke hoach dau thau truong mam non SKH" xfId="862"/>
    <cellStyle name="Dziesietny_Invoices2001Slovakia_01_Nha so 1_Dien_bieu tong hop lai kh von 2011 gui phong TH-KTDN" xfId="863"/>
    <cellStyle name="Dziesiętny_Invoices2001Slovakia_01_Nha so 1_Dien_bieu tong hop lai kh von 2011 gui phong TH-KTDN" xfId="864"/>
    <cellStyle name="Dziesietny_Invoices2001Slovakia_01_Nha so 1_Dien_Book1" xfId="865"/>
    <cellStyle name="Dziesiętny_Invoices2001Slovakia_01_Nha so 1_Dien_Book1" xfId="866"/>
    <cellStyle name="Dziesietny_Invoices2001Slovakia_01_Nha so 1_Dien_Book1_1" xfId="867"/>
    <cellStyle name="Dziesiętny_Invoices2001Slovakia_01_Nha so 1_Dien_Book1_1" xfId="868"/>
    <cellStyle name="Dziesietny_Invoices2001Slovakia_01_Nha so 1_Dien_Book1_DTTD chieng chan Tham lai 29-9-2009" xfId="869"/>
    <cellStyle name="Dziesiętny_Invoices2001Slovakia_01_Nha so 1_Dien_Book1_DTTD chieng chan Tham lai 29-9-2009" xfId="870"/>
    <cellStyle name="Dziesietny_Invoices2001Slovakia_01_Nha so 1_Dien_Book1_Ke hoach 2010 (theo doi 11-8-2010)" xfId="871"/>
    <cellStyle name="Dziesiętny_Invoices2001Slovakia_01_Nha so 1_Dien_Book1_Ke hoach 2010 (theo doi 11-8-2010)" xfId="872"/>
    <cellStyle name="Dziesietny_Invoices2001Slovakia_01_Nha so 1_Dien_Book1_ke hoach dau thau 30-6-2010" xfId="873"/>
    <cellStyle name="Dziesiętny_Invoices2001Slovakia_01_Nha so 1_Dien_Book1_ke hoach dau thau 30-6-2010" xfId="874"/>
    <cellStyle name="Dziesietny_Invoices2001Slovakia_01_Nha so 1_Dien_Copy of KH PHAN BO VON ĐỐI ỨNG NAM 2011 (30 TY phuong án gop WB)" xfId="875"/>
    <cellStyle name="Dziesiętny_Invoices2001Slovakia_01_Nha so 1_Dien_Copy of KH PHAN BO VON ĐỐI ỨNG NAM 2011 (30 TY phuong án gop WB)" xfId="876"/>
    <cellStyle name="Dziesietny_Invoices2001Slovakia_01_Nha so 1_Dien_DTTD chieng chan Tham lai 29-9-2009" xfId="877"/>
    <cellStyle name="Dziesiętny_Invoices2001Slovakia_01_Nha so 1_Dien_DTTD chieng chan Tham lai 29-9-2009" xfId="878"/>
    <cellStyle name="Dziesietny_Invoices2001Slovakia_01_Nha so 1_Dien_Du toan nuoc San Thang (GD2)" xfId="879"/>
    <cellStyle name="Dziesiętny_Invoices2001Slovakia_01_Nha so 1_Dien_Du toan nuoc San Thang (GD2)" xfId="880"/>
    <cellStyle name="Dziesietny_Invoices2001Slovakia_01_Nha so 1_Dien_Ke hoach 2010 (theo doi 11-8-2010)" xfId="881"/>
    <cellStyle name="Dziesiętny_Invoices2001Slovakia_01_Nha so 1_Dien_Ke hoach 2010 (theo doi 11-8-2010)" xfId="882"/>
    <cellStyle name="Dziesietny_Invoices2001Slovakia_01_Nha so 1_Dien_ke hoach dau thau 30-6-2010" xfId="883"/>
    <cellStyle name="Dziesiętny_Invoices2001Slovakia_01_Nha so 1_Dien_ke hoach dau thau 30-6-2010" xfId="884"/>
    <cellStyle name="Dziesietny_Invoices2001Slovakia_01_Nha so 1_Dien_KH Von 2012 gui BKH 1" xfId="885"/>
    <cellStyle name="Dziesiętny_Invoices2001Slovakia_01_Nha so 1_Dien_KH Von 2012 gui BKH 1" xfId="886"/>
    <cellStyle name="Dziesietny_Invoices2001Slovakia_01_Nha so 1_Dien_QD ke hoach dau thau" xfId="887"/>
    <cellStyle name="Dziesiętny_Invoices2001Slovakia_01_Nha so 1_Dien_QD ke hoach dau thau" xfId="888"/>
    <cellStyle name="Dziesietny_Invoices2001Slovakia_01_Nha so 1_Dien_tien luong" xfId="889"/>
    <cellStyle name="Dziesiętny_Invoices2001Slovakia_01_Nha so 1_Dien_tien luong" xfId="890"/>
    <cellStyle name="Dziesietny_Invoices2001Slovakia_01_Nha so 1_Dien_Tien luong chuan 01" xfId="891"/>
    <cellStyle name="Dziesiętny_Invoices2001Slovakia_01_Nha so 1_Dien_Tien luong chuan 01" xfId="892"/>
    <cellStyle name="Dziesietny_Invoices2001Slovakia_01_Nha so 1_Dien_tinh toan hoang ha" xfId="893"/>
    <cellStyle name="Dziesiętny_Invoices2001Slovakia_01_Nha so 1_Dien_tinh toan hoang ha" xfId="894"/>
    <cellStyle name="Dziesietny_Invoices2001Slovakia_01_Nha so 1_Dien_Tong von ĐTPT" xfId="895"/>
    <cellStyle name="Dziesiętny_Invoices2001Slovakia_01_Nha so 1_Dien_Tong von ĐTPT" xfId="896"/>
    <cellStyle name="Dziesietny_Invoices2001Slovakia_10_Nha so 10_Dien1" xfId="897"/>
    <cellStyle name="Dziesiętny_Invoices2001Slovakia_10_Nha so 10_Dien1" xfId="898"/>
    <cellStyle name="Dziesietny_Invoices2001Slovakia_10_Nha so 10_Dien1_Bao cao danh muc cac cong trinh tren dia ban huyen 4-2010" xfId="899"/>
    <cellStyle name="Dziesiętny_Invoices2001Slovakia_10_Nha so 10_Dien1_Bao cao danh muc cac cong trinh tren dia ban huyen 4-2010" xfId="900"/>
    <cellStyle name="Dziesietny_Invoices2001Slovakia_10_Nha so 10_Dien1_bieu ke hoach dau thau" xfId="901"/>
    <cellStyle name="Dziesiętny_Invoices2001Slovakia_10_Nha so 10_Dien1_bieu ke hoach dau thau" xfId="902"/>
    <cellStyle name="Dziesietny_Invoices2001Slovakia_10_Nha so 10_Dien1_bieu ke hoach dau thau truong mam non SKH" xfId="903"/>
    <cellStyle name="Dziesiętny_Invoices2001Slovakia_10_Nha so 10_Dien1_bieu ke hoach dau thau truong mam non SKH" xfId="904"/>
    <cellStyle name="Dziesietny_Invoices2001Slovakia_10_Nha so 10_Dien1_bieu tong hop lai kh von 2011 gui phong TH-KTDN" xfId="905"/>
    <cellStyle name="Dziesiętny_Invoices2001Slovakia_10_Nha so 10_Dien1_bieu tong hop lai kh von 2011 gui phong TH-KTDN" xfId="906"/>
    <cellStyle name="Dziesietny_Invoices2001Slovakia_10_Nha so 10_Dien1_Book1" xfId="907"/>
    <cellStyle name="Dziesiętny_Invoices2001Slovakia_10_Nha so 10_Dien1_Book1" xfId="908"/>
    <cellStyle name="Dziesietny_Invoices2001Slovakia_10_Nha so 10_Dien1_Book1_1" xfId="909"/>
    <cellStyle name="Dziesiętny_Invoices2001Slovakia_10_Nha so 10_Dien1_Book1_1" xfId="910"/>
    <cellStyle name="Dziesietny_Invoices2001Slovakia_10_Nha so 10_Dien1_Book1_DTTD chieng chan Tham lai 29-9-2009" xfId="911"/>
    <cellStyle name="Dziesiętny_Invoices2001Slovakia_10_Nha so 10_Dien1_Book1_DTTD chieng chan Tham lai 29-9-2009" xfId="912"/>
    <cellStyle name="Dziesietny_Invoices2001Slovakia_10_Nha so 10_Dien1_Book1_Ke hoach 2010 (theo doi 11-8-2010)" xfId="913"/>
    <cellStyle name="Dziesiętny_Invoices2001Slovakia_10_Nha so 10_Dien1_Book1_Ke hoach 2010 (theo doi 11-8-2010)" xfId="914"/>
    <cellStyle name="Dziesietny_Invoices2001Slovakia_10_Nha so 10_Dien1_Book1_ke hoach dau thau 30-6-2010" xfId="915"/>
    <cellStyle name="Dziesiętny_Invoices2001Slovakia_10_Nha so 10_Dien1_Book1_ke hoach dau thau 30-6-2010" xfId="916"/>
    <cellStyle name="Dziesietny_Invoices2001Slovakia_10_Nha so 10_Dien1_Copy of KH PHAN BO VON ĐỐI ỨNG NAM 2011 (30 TY phuong án gop WB)" xfId="917"/>
    <cellStyle name="Dziesiętny_Invoices2001Slovakia_10_Nha so 10_Dien1_Copy of KH PHAN BO VON ĐỐI ỨNG NAM 2011 (30 TY phuong án gop WB)" xfId="918"/>
    <cellStyle name="Dziesietny_Invoices2001Slovakia_10_Nha so 10_Dien1_DTTD chieng chan Tham lai 29-9-2009" xfId="919"/>
    <cellStyle name="Dziesiętny_Invoices2001Slovakia_10_Nha so 10_Dien1_DTTD chieng chan Tham lai 29-9-2009" xfId="920"/>
    <cellStyle name="Dziesietny_Invoices2001Slovakia_10_Nha so 10_Dien1_Du toan nuoc San Thang (GD2)" xfId="921"/>
    <cellStyle name="Dziesiętny_Invoices2001Slovakia_10_Nha so 10_Dien1_Du toan nuoc San Thang (GD2)" xfId="922"/>
    <cellStyle name="Dziesietny_Invoices2001Slovakia_10_Nha so 10_Dien1_Ke hoach 2010 (theo doi 11-8-2010)" xfId="923"/>
    <cellStyle name="Dziesiętny_Invoices2001Slovakia_10_Nha so 10_Dien1_Ke hoach 2010 (theo doi 11-8-2010)" xfId="924"/>
    <cellStyle name="Dziesietny_Invoices2001Slovakia_10_Nha so 10_Dien1_ke hoach dau thau 30-6-2010" xfId="925"/>
    <cellStyle name="Dziesiętny_Invoices2001Slovakia_10_Nha so 10_Dien1_ke hoach dau thau 30-6-2010" xfId="926"/>
    <cellStyle name="Dziesietny_Invoices2001Slovakia_10_Nha so 10_Dien1_KH Von 2012 gui BKH 1" xfId="927"/>
    <cellStyle name="Dziesiętny_Invoices2001Slovakia_10_Nha so 10_Dien1_KH Von 2012 gui BKH 1" xfId="928"/>
    <cellStyle name="Dziesietny_Invoices2001Slovakia_10_Nha so 10_Dien1_QD ke hoach dau thau" xfId="929"/>
    <cellStyle name="Dziesiętny_Invoices2001Slovakia_10_Nha so 10_Dien1_QD ke hoach dau thau" xfId="930"/>
    <cellStyle name="Dziesietny_Invoices2001Slovakia_10_Nha so 10_Dien1_tien luong" xfId="931"/>
    <cellStyle name="Dziesiętny_Invoices2001Slovakia_10_Nha so 10_Dien1_tien luong" xfId="932"/>
    <cellStyle name="Dziesietny_Invoices2001Slovakia_10_Nha so 10_Dien1_Tien luong chuan 01" xfId="933"/>
    <cellStyle name="Dziesiętny_Invoices2001Slovakia_10_Nha so 10_Dien1_Tien luong chuan 01" xfId="934"/>
    <cellStyle name="Dziesietny_Invoices2001Slovakia_10_Nha so 10_Dien1_tinh toan hoang ha" xfId="935"/>
    <cellStyle name="Dziesiętny_Invoices2001Slovakia_10_Nha so 10_Dien1_tinh toan hoang ha" xfId="936"/>
    <cellStyle name="Dziesietny_Invoices2001Slovakia_10_Nha so 10_Dien1_Tong von ĐTPT" xfId="937"/>
    <cellStyle name="Dziesiętny_Invoices2001Slovakia_10_Nha so 10_Dien1_Tong von ĐTPT" xfId="938"/>
    <cellStyle name="Dziesietny_Invoices2001Slovakia_bang so sanh gia tri" xfId="939"/>
    <cellStyle name="Dziesiętny_Invoices2001Slovakia_bao_cao_TH_th_cong_tac_dau_thau_-_ngay251209" xfId="940"/>
    <cellStyle name="Dziesietny_Invoices2001Slovakia_bieu tong hop lai kh von 2011 gui phong TH-KTDN" xfId="941"/>
    <cellStyle name="Dziesiętny_Invoices2001Slovakia_bieu tong hop lai kh von 2011 gui phong TH-KTDN" xfId="942"/>
    <cellStyle name="Dziesietny_Invoices2001Slovakia_Book1" xfId="943"/>
    <cellStyle name="Dziesiętny_Invoices2001Slovakia_Book1" xfId="944"/>
    <cellStyle name="Dziesietny_Invoices2001Slovakia_Book1_1" xfId="945"/>
    <cellStyle name="Dziesiętny_Invoices2001Slovakia_Book1_1" xfId="946"/>
    <cellStyle name="Dziesietny_Invoices2001Slovakia_Book1_1_Bao cao danh muc cac cong trinh tren dia ban huyen 4-2010" xfId="947"/>
    <cellStyle name="Dziesiętny_Invoices2001Slovakia_Book1_1_Bao cao danh muc cac cong trinh tren dia ban huyen 4-2010" xfId="948"/>
    <cellStyle name="Dziesietny_Invoices2001Slovakia_Book1_1_bieu ke hoach dau thau" xfId="949"/>
    <cellStyle name="Dziesiętny_Invoices2001Slovakia_Book1_1_bieu ke hoach dau thau" xfId="950"/>
    <cellStyle name="Dziesietny_Invoices2001Slovakia_Book1_1_bieu ke hoach dau thau truong mam non SKH" xfId="951"/>
    <cellStyle name="Dziesiętny_Invoices2001Slovakia_Book1_1_bieu ke hoach dau thau truong mam non SKH" xfId="952"/>
    <cellStyle name="Dziesietny_Invoices2001Slovakia_Book1_1_bieu tong hop lai kh von 2011 gui phong TH-KTDN" xfId="953"/>
    <cellStyle name="Dziesiętny_Invoices2001Slovakia_Book1_1_bieu tong hop lai kh von 2011 gui phong TH-KTDN" xfId="954"/>
    <cellStyle name="Dziesietny_Invoices2001Slovakia_Book1_1_Book1" xfId="955"/>
    <cellStyle name="Dziesiętny_Invoices2001Slovakia_Book1_1_Book1" xfId="956"/>
    <cellStyle name="Dziesietny_Invoices2001Slovakia_Book1_1_Book1_1" xfId="957"/>
    <cellStyle name="Dziesiętny_Invoices2001Slovakia_Book1_1_Book1_1" xfId="958"/>
    <cellStyle name="Dziesietny_Invoices2001Slovakia_Book1_1_Book1_1_DTTD chieng chan Tham lai 29-9-2009" xfId="959"/>
    <cellStyle name="Dziesiętny_Invoices2001Slovakia_Book1_1_Book1_1_DTTD chieng chan Tham lai 29-9-2009" xfId="960"/>
    <cellStyle name="Dziesietny_Invoices2001Slovakia_Book1_1_Book1_1_Ke hoach 2010 (theo doi 11-8-2010)" xfId="961"/>
    <cellStyle name="Dziesiętny_Invoices2001Slovakia_Book1_1_Book1_1_Ke hoach 2010 (theo doi 11-8-2010)" xfId="962"/>
    <cellStyle name="Dziesietny_Invoices2001Slovakia_Book1_1_Book1_1_ke hoach dau thau 30-6-2010" xfId="963"/>
    <cellStyle name="Dziesiętny_Invoices2001Slovakia_Book1_1_Book1_1_ke hoach dau thau 30-6-2010" xfId="964"/>
    <cellStyle name="Dziesietny_Invoices2001Slovakia_Book1_1_Book1_2" xfId="965"/>
    <cellStyle name="Dziesiętny_Invoices2001Slovakia_Book1_1_Book1_2" xfId="966"/>
    <cellStyle name="Dziesietny_Invoices2001Slovakia_Book1_1_Book1_2_ke hoach dau thau 30-6-2010" xfId="967"/>
    <cellStyle name="Dziesiętny_Invoices2001Slovakia_Book1_1_Book1_2_ke hoach dau thau 30-6-2010" xfId="968"/>
    <cellStyle name="Dziesietny_Invoices2001Slovakia_Book1_1_Book1_3" xfId="969"/>
    <cellStyle name="Dziesiętny_Invoices2001Slovakia_Book1_1_Book1_3" xfId="970"/>
    <cellStyle name="Dziesietny_Invoices2001Slovakia_Book1_1_Book1_Bao cao danh muc cac cong trinh tren dia ban huyen 4-2010" xfId="971"/>
    <cellStyle name="Dziesiętny_Invoices2001Slovakia_Book1_1_Book1_Bao cao danh muc cac cong trinh tren dia ban huyen 4-2010" xfId="972"/>
    <cellStyle name="Dziesietny_Invoices2001Slovakia_Book1_1_Book1_bieu ke hoach dau thau" xfId="973"/>
    <cellStyle name="Dziesiętny_Invoices2001Slovakia_Book1_1_Book1_bieu ke hoach dau thau" xfId="974"/>
    <cellStyle name="Dziesietny_Invoices2001Slovakia_Book1_1_Book1_bieu ke hoach dau thau truong mam non SKH" xfId="975"/>
    <cellStyle name="Dziesiętny_Invoices2001Slovakia_Book1_1_Book1_bieu ke hoach dau thau truong mam non SKH" xfId="976"/>
    <cellStyle name="Dziesietny_Invoices2001Slovakia_Book1_1_Book1_bieu tong hop lai kh von 2011 gui phong TH-KTDN" xfId="977"/>
    <cellStyle name="Dziesiętny_Invoices2001Slovakia_Book1_1_Book1_bieu tong hop lai kh von 2011 gui phong TH-KTDN" xfId="978"/>
    <cellStyle name="Dziesietny_Invoices2001Slovakia_Book1_1_Book1_Book1" xfId="979"/>
    <cellStyle name="Dziesiętny_Invoices2001Slovakia_Book1_1_Book1_Book1" xfId="980"/>
    <cellStyle name="Dziesietny_Invoices2001Slovakia_Book1_1_Book1_Book1_1" xfId="981"/>
    <cellStyle name="Dziesiętny_Invoices2001Slovakia_Book1_1_Book1_Book1_1" xfId="982"/>
    <cellStyle name="Dziesietny_Invoices2001Slovakia_Book1_1_Book1_Book1_DTTD chieng chan Tham lai 29-9-2009" xfId="983"/>
    <cellStyle name="Dziesiętny_Invoices2001Slovakia_Book1_1_Book1_Book1_DTTD chieng chan Tham lai 29-9-2009" xfId="984"/>
    <cellStyle name="Dziesietny_Invoices2001Slovakia_Book1_1_Book1_Book1_Ke hoach 2010 (theo doi 11-8-2010)" xfId="985"/>
    <cellStyle name="Dziesiętny_Invoices2001Slovakia_Book1_1_Book1_Book1_Ke hoach 2010 (theo doi 11-8-2010)" xfId="986"/>
    <cellStyle name="Dziesietny_Invoices2001Slovakia_Book1_1_Book1_Book1_ke hoach dau thau 30-6-2010" xfId="987"/>
    <cellStyle name="Dziesiętny_Invoices2001Slovakia_Book1_1_Book1_Book1_ke hoach dau thau 30-6-2010" xfId="988"/>
    <cellStyle name="Dziesietny_Invoices2001Slovakia_Book1_1_Book1_Copy of KH PHAN BO VON ĐỐI ỨNG NAM 2011 (30 TY phuong án gop WB)" xfId="989"/>
    <cellStyle name="Dziesiętny_Invoices2001Slovakia_Book1_1_Book1_Copy of KH PHAN BO VON ĐỐI ỨNG NAM 2011 (30 TY phuong án gop WB)" xfId="990"/>
    <cellStyle name="Dziesietny_Invoices2001Slovakia_Book1_1_Book1_DTTD chieng chan Tham lai 29-9-2009" xfId="991"/>
    <cellStyle name="Dziesiętny_Invoices2001Slovakia_Book1_1_Book1_DTTD chieng chan Tham lai 29-9-2009" xfId="992"/>
    <cellStyle name="Dziesietny_Invoices2001Slovakia_Book1_1_Book1_Du toan nuoc San Thang (GD2)" xfId="993"/>
    <cellStyle name="Dziesiętny_Invoices2001Slovakia_Book1_1_Book1_Du toan nuoc San Thang (GD2)" xfId="994"/>
    <cellStyle name="Dziesietny_Invoices2001Slovakia_Book1_1_Book1_Ke hoach 2010 (theo doi 11-8-2010)" xfId="995"/>
    <cellStyle name="Dziesiętny_Invoices2001Slovakia_Book1_1_Book1_Ke hoach 2010 (theo doi 11-8-2010)" xfId="996"/>
    <cellStyle name="Dziesietny_Invoices2001Slovakia_Book1_1_Book1_ke hoach dau thau 30-6-2010" xfId="997"/>
    <cellStyle name="Dziesiętny_Invoices2001Slovakia_Book1_1_Book1_ke hoach dau thau 30-6-2010" xfId="998"/>
    <cellStyle name="Dziesietny_Invoices2001Slovakia_Book1_1_Book1_KH Von 2012 gui BKH 1" xfId="999"/>
    <cellStyle name="Dziesiętny_Invoices2001Slovakia_Book1_1_Book1_KH Von 2012 gui BKH 1" xfId="1000"/>
    <cellStyle name="Dziesietny_Invoices2001Slovakia_Book1_1_Book1_QD ke hoach dau thau" xfId="1001"/>
    <cellStyle name="Dziesiętny_Invoices2001Slovakia_Book1_1_Book1_QD ke hoach dau thau" xfId="1002"/>
    <cellStyle name="Dziesietny_Invoices2001Slovakia_Book1_1_Book1_tien luong" xfId="1003"/>
    <cellStyle name="Dziesiętny_Invoices2001Slovakia_Book1_1_Book1_tien luong" xfId="1004"/>
    <cellStyle name="Dziesietny_Invoices2001Slovakia_Book1_1_Book1_Tien luong chuan 01" xfId="1005"/>
    <cellStyle name="Dziesiętny_Invoices2001Slovakia_Book1_1_Book1_Tien luong chuan 01" xfId="1006"/>
    <cellStyle name="Dziesietny_Invoices2001Slovakia_Book1_1_Book1_tinh toan hoang ha" xfId="1007"/>
    <cellStyle name="Dziesiętny_Invoices2001Slovakia_Book1_1_Book1_tinh toan hoang ha" xfId="1008"/>
    <cellStyle name="Dziesietny_Invoices2001Slovakia_Book1_1_Book1_Tong von ĐTPT" xfId="1009"/>
    <cellStyle name="Dziesiętny_Invoices2001Slovakia_Book1_1_Book1_Tong von ĐTPT" xfId="1010"/>
    <cellStyle name="Dziesietny_Invoices2001Slovakia_Book1_1_Copy of KH PHAN BO VON ĐỐI ỨNG NAM 2011 (30 TY phuong án gop WB)" xfId="1011"/>
    <cellStyle name="Dziesiętny_Invoices2001Slovakia_Book1_1_Copy of KH PHAN BO VON ĐỐI ỨNG NAM 2011 (30 TY phuong án gop WB)" xfId="1012"/>
    <cellStyle name="Dziesietny_Invoices2001Slovakia_Book1_1_Danh Mục KCM trinh BKH 2011 (BS 30A)" xfId="1013"/>
    <cellStyle name="Dziesiętny_Invoices2001Slovakia_Book1_1_Danh Mục KCM trinh BKH 2011 (BS 30A)" xfId="1014"/>
    <cellStyle name="Dziesietny_Invoices2001Slovakia_Book1_1_DTTD chieng chan Tham lai 29-9-2009" xfId="1015"/>
    <cellStyle name="Dziesiętny_Invoices2001Slovakia_Book1_1_DTTD chieng chan Tham lai 29-9-2009" xfId="1016"/>
    <cellStyle name="Dziesietny_Invoices2001Slovakia_Book1_1_Du toan nuoc San Thang (GD2)" xfId="1017"/>
    <cellStyle name="Dziesiętny_Invoices2001Slovakia_Book1_1_Du toan nuoc San Thang (GD2)" xfId="1018"/>
    <cellStyle name="Dziesietny_Invoices2001Slovakia_Book1_1_Ke hoach 2010 (theo doi 11-8-2010)" xfId="1019"/>
    <cellStyle name="Dziesiętny_Invoices2001Slovakia_Book1_1_Ke hoach 2010 (theo doi 11-8-2010)" xfId="1020"/>
    <cellStyle name="Dziesietny_Invoices2001Slovakia_Book1_1_Ke hoach 2010 ngay 31-01" xfId="1021"/>
    <cellStyle name="Dziesiętny_Invoices2001Slovakia_Book1_1_Ke hoach 2010 ngay 31-01" xfId="1022"/>
    <cellStyle name="Dziesietny_Invoices2001Slovakia_Book1_1_ke hoach dau thau 30-6-2010" xfId="1023"/>
    <cellStyle name="Dziesiętny_Invoices2001Slovakia_Book1_1_ke hoach dau thau 30-6-2010" xfId="1024"/>
    <cellStyle name="Dziesietny_Invoices2001Slovakia_Book1_1_KH Von 2012 gui BKH 1" xfId="1025"/>
    <cellStyle name="Dziesiętny_Invoices2001Slovakia_Book1_1_KH Von 2012 gui BKH 1" xfId="1026"/>
    <cellStyle name="Dziesietny_Invoices2001Slovakia_Book1_1_KH Von 2012 gui BKH 2" xfId="1027"/>
    <cellStyle name="Dziesiętny_Invoices2001Slovakia_Book1_1_KH Von 2012 gui BKH 2" xfId="1028"/>
    <cellStyle name="Dziesietny_Invoices2001Slovakia_Book1_1_QD ke hoach dau thau" xfId="1029"/>
    <cellStyle name="Dziesiętny_Invoices2001Slovakia_Book1_1_QD ke hoach dau thau" xfId="1030"/>
    <cellStyle name="Dziesietny_Invoices2001Slovakia_Book1_1_Ra soat KH von 2011 (Huy-11-11-11)" xfId="1031"/>
    <cellStyle name="Dziesiętny_Invoices2001Slovakia_Book1_1_Ra soat KH von 2011 (Huy-11-11-11)" xfId="1032"/>
    <cellStyle name="Dziesietny_Invoices2001Slovakia_Book1_1_tien luong" xfId="1033"/>
    <cellStyle name="Dziesiętny_Invoices2001Slovakia_Book1_1_tien luong" xfId="1034"/>
    <cellStyle name="Dziesietny_Invoices2001Slovakia_Book1_1_Tien luong chuan 01" xfId="1035"/>
    <cellStyle name="Dziesiętny_Invoices2001Slovakia_Book1_1_Tien luong chuan 01" xfId="1036"/>
    <cellStyle name="Dziesietny_Invoices2001Slovakia_Book1_1_tinh toan hoang ha" xfId="1037"/>
    <cellStyle name="Dziesiętny_Invoices2001Slovakia_Book1_1_tinh toan hoang ha" xfId="1038"/>
    <cellStyle name="Dziesietny_Invoices2001Slovakia_Book1_1_Tong von ĐTPT" xfId="1039"/>
    <cellStyle name="Dziesiętny_Invoices2001Slovakia_Book1_1_Tong von ĐTPT" xfId="1040"/>
    <cellStyle name="Dziesietny_Invoices2001Slovakia_Book1_2" xfId="1041"/>
    <cellStyle name="Dziesiętny_Invoices2001Slovakia_Book1_2" xfId="1042"/>
    <cellStyle name="Dziesietny_Invoices2001Slovakia_Book1_2_bieu ke hoach dau thau" xfId="1043"/>
    <cellStyle name="Dziesiętny_Invoices2001Slovakia_Book1_2_bieu ke hoach dau thau" xfId="1044"/>
    <cellStyle name="Dziesietny_Invoices2001Slovakia_Book1_2_bieu ke hoach dau thau truong mam non SKH" xfId="1045"/>
    <cellStyle name="Dziesiętny_Invoices2001Slovakia_Book1_2_bieu ke hoach dau thau truong mam non SKH" xfId="1046"/>
    <cellStyle name="Dziesietny_Invoices2001Slovakia_Book1_2_bieu tong hop lai kh von 2011 gui phong TH-KTDN" xfId="1047"/>
    <cellStyle name="Dziesiętny_Invoices2001Slovakia_Book1_2_bieu tong hop lai kh von 2011 gui phong TH-KTDN" xfId="1048"/>
    <cellStyle name="Dziesietny_Invoices2001Slovakia_Book1_2_Book1" xfId="1049"/>
    <cellStyle name="Dziesiętny_Invoices2001Slovakia_Book1_2_Book1" xfId="1050"/>
    <cellStyle name="Dziesietny_Invoices2001Slovakia_Book1_2_Book1_1" xfId="1051"/>
    <cellStyle name="Dziesiętny_Invoices2001Slovakia_Book1_2_Book1_1" xfId="1052"/>
    <cellStyle name="Dziesietny_Invoices2001Slovakia_Book1_2_Book1_Ke hoach 2010 (theo doi 11-8-2010)" xfId="1053"/>
    <cellStyle name="Dziesiętny_Invoices2001Slovakia_Book1_2_Book1_Ke hoach 2010 (theo doi 11-8-2010)" xfId="1054"/>
    <cellStyle name="Dziesietny_Invoices2001Slovakia_Book1_2_Book1_ke hoach dau thau 30-6-2010" xfId="1055"/>
    <cellStyle name="Dziesiętny_Invoices2001Slovakia_Book1_2_Book1_ke hoach dau thau 30-6-2010" xfId="1056"/>
    <cellStyle name="Dziesietny_Invoices2001Slovakia_Book1_2_Copy of KH PHAN BO VON ĐỐI ỨNG NAM 2011 (30 TY phuong án gop WB)" xfId="1057"/>
    <cellStyle name="Dziesiętny_Invoices2001Slovakia_Book1_2_Copy of KH PHAN BO VON ĐỐI ỨNG NAM 2011 (30 TY phuong án gop WB)" xfId="1058"/>
    <cellStyle name="Dziesietny_Invoices2001Slovakia_Book1_2_Danh Mục KCM trinh BKH 2011 (BS 30A)" xfId="1059"/>
    <cellStyle name="Dziesiętny_Invoices2001Slovakia_Book1_2_Danh Mục KCM trinh BKH 2011 (BS 30A)" xfId="1060"/>
    <cellStyle name="Dziesietny_Invoices2001Slovakia_Book1_2_DTTD chieng chan Tham lai 29-9-2009" xfId="1061"/>
    <cellStyle name="Dziesiętny_Invoices2001Slovakia_Book1_2_DTTD chieng chan Tham lai 29-9-2009" xfId="1062"/>
    <cellStyle name="Dziesietny_Invoices2001Slovakia_Book1_2_Du toan nuoc San Thang (GD2)" xfId="1063"/>
    <cellStyle name="Dziesiętny_Invoices2001Slovakia_Book1_2_Du toan nuoc San Thang (GD2)" xfId="1064"/>
    <cellStyle name="Dziesietny_Invoices2001Slovakia_Book1_2_Ke hoach 2010 (theo doi 11-8-2010)" xfId="1065"/>
    <cellStyle name="Dziesiętny_Invoices2001Slovakia_Book1_2_Ke hoach 2010 (theo doi 11-8-2010)" xfId="1066"/>
    <cellStyle name="Dziesietny_Invoices2001Slovakia_Book1_2_Ke hoach 2010 ngay 31-01" xfId="1067"/>
    <cellStyle name="Dziesiętny_Invoices2001Slovakia_Book1_2_Ke hoach 2010 ngay 31-01" xfId="1068"/>
    <cellStyle name="Dziesietny_Invoices2001Slovakia_Book1_2_ke hoach dau thau 30-6-2010" xfId="1069"/>
    <cellStyle name="Dziesiętny_Invoices2001Slovakia_Book1_2_ke hoach dau thau 30-6-2010" xfId="1070"/>
    <cellStyle name="Dziesietny_Invoices2001Slovakia_Book1_2_KH Von 2012 gui BKH 1" xfId="1071"/>
    <cellStyle name="Dziesiętny_Invoices2001Slovakia_Book1_2_KH Von 2012 gui BKH 1" xfId="1072"/>
    <cellStyle name="Dziesietny_Invoices2001Slovakia_Book1_2_KH Von 2012 gui BKH 2" xfId="1073"/>
    <cellStyle name="Dziesiętny_Invoices2001Slovakia_Book1_2_KH Von 2012 gui BKH 2" xfId="1074"/>
    <cellStyle name="Dziesietny_Invoices2001Slovakia_Book1_2_QD ke hoach dau thau" xfId="1075"/>
    <cellStyle name="Dziesiętny_Invoices2001Slovakia_Book1_2_QD ke hoach dau thau" xfId="1076"/>
    <cellStyle name="Dziesietny_Invoices2001Slovakia_Book1_2_Ra soat KH von 2011 (Huy-11-11-11)" xfId="1077"/>
    <cellStyle name="Dziesiętny_Invoices2001Slovakia_Book1_2_Ra soat KH von 2011 (Huy-11-11-11)" xfId="1078"/>
    <cellStyle name="Dziesietny_Invoices2001Slovakia_Book1_2_tinh toan hoang ha" xfId="1079"/>
    <cellStyle name="Dziesiętny_Invoices2001Slovakia_Book1_2_tinh toan hoang ha" xfId="1080"/>
    <cellStyle name="Dziesietny_Invoices2001Slovakia_Book1_2_Tong von ĐTPT" xfId="1081"/>
    <cellStyle name="Dziesiętny_Invoices2001Slovakia_Book1_2_Tong von ĐTPT" xfId="1082"/>
    <cellStyle name="Dziesietny_Invoices2001Slovakia_Book1_3" xfId="1083"/>
    <cellStyle name="Dziesiętny_Invoices2001Slovakia_Book1_3" xfId="1084"/>
    <cellStyle name="Dziesietny_Invoices2001Slovakia_Book1_Bao cao 9 thang  XDCB" xfId="1085"/>
    <cellStyle name="Dziesiętny_Invoices2001Slovakia_Book1_Book1" xfId="1086"/>
    <cellStyle name="Dziesietny_Invoices2001Slovakia_Book1_Nhu cau von ung truoc 2011 Tha h Hoa + Nge An gui TW" xfId="1087"/>
    <cellStyle name="Dziesiętny_Invoices2001Slovakia_Book1_Nhu cau von ung truoc 2011 Tha h Hoa + Nge An gui TW" xfId="1088"/>
    <cellStyle name="Dziesietny_Invoices2001Slovakia_Book1_Tong hop Cac tuyen(9-1-06)" xfId="1089"/>
    <cellStyle name="Dziesiętny_Invoices2001Slovakia_Book1_Tong hop Cac tuyen(9-1-06)" xfId="1090"/>
    <cellStyle name="Dziesietny_Invoices2001Slovakia_Book1_Tong hop Cac tuyen(9-1-06)_bieu tong hop lai kh von 2011 gui phong TH-KTDN" xfId="1091"/>
    <cellStyle name="Dziesiętny_Invoices2001Slovakia_Book1_Tong hop Cac tuyen(9-1-06)_bieu tong hop lai kh von 2011 gui phong TH-KTDN" xfId="1092"/>
    <cellStyle name="Dziesietny_Invoices2001Slovakia_Book1_Tong hop Cac tuyen(9-1-06)_Copy of KH PHAN BO VON ĐỐI ỨNG NAM 2011 (30 TY phuong án gop WB)" xfId="1093"/>
    <cellStyle name="Dziesiętny_Invoices2001Slovakia_Book1_Tong hop Cac tuyen(9-1-06)_Copy of KH PHAN BO VON ĐỐI ỨNG NAM 2011 (30 TY phuong án gop WB)" xfId="1094"/>
    <cellStyle name="Dziesietny_Invoices2001Slovakia_Book1_Tong hop Cac tuyen(9-1-06)_Ke hoach 2010 (theo doi 11-8-2010)" xfId="1095"/>
    <cellStyle name="Dziesiętny_Invoices2001Slovakia_Book1_Tong hop Cac tuyen(9-1-06)_Ke hoach 2010 (theo doi 11-8-2010)" xfId="1096"/>
    <cellStyle name="Dziesietny_Invoices2001Slovakia_Book1_Tong hop Cac tuyen(9-1-06)_KH Von 2012 gui BKH 1" xfId="1097"/>
    <cellStyle name="Dziesiętny_Invoices2001Slovakia_Book1_Tong hop Cac tuyen(9-1-06)_KH Von 2012 gui BKH 1" xfId="1098"/>
    <cellStyle name="Dziesietny_Invoices2001Slovakia_Book1_Tong hop Cac tuyen(9-1-06)_QD ke hoach dau thau" xfId="1099"/>
    <cellStyle name="Dziesiętny_Invoices2001Slovakia_Book1_Tong hop Cac tuyen(9-1-06)_QD ke hoach dau thau" xfId="1100"/>
    <cellStyle name="Dziesietny_Invoices2001Slovakia_Book1_Tong hop Cac tuyen(9-1-06)_Tong von ĐTPT" xfId="1101"/>
    <cellStyle name="Dziesiętny_Invoices2001Slovakia_Book1_Tong hop Cac tuyen(9-1-06)_Tong von ĐTPT" xfId="1102"/>
    <cellStyle name="Dziesietny_Invoices2001Slovakia_Book1_TONG HOP HOAN THUE NAM 2011" xfId="1103"/>
    <cellStyle name="Dziesiętny_Invoices2001Slovakia_Book1_ung truoc 2011 NSTW Thanh Hoa + Nge An gui Thu 12-5" xfId="1104"/>
    <cellStyle name="Dziesietny_Invoices2001Slovakia_Chi tieu KH nam 2009" xfId="1105"/>
    <cellStyle name="Dziesiętny_Invoices2001Slovakia_Chi tieu KH nam 2009" xfId="1106"/>
    <cellStyle name="Dziesietny_Invoices2001Slovakia_Copy of KH PHAN BO VON ĐỐI ỨNG NAM 2011 (30 TY phuong án gop WB)" xfId="1107"/>
    <cellStyle name="Dziesiętny_Invoices2001Slovakia_Copy of KH PHAN BO VON ĐỐI ỨNG NAM 2011 (30 TY phuong án gop WB)" xfId="1108"/>
    <cellStyle name="Dziesietny_Invoices2001Slovakia_Danh Mục KCM trinh BKH 2011 (BS 30A)" xfId="1109"/>
    <cellStyle name="Dziesiętny_Invoices2001Slovakia_Danh Mục KCM trinh BKH 2011 (BS 30A)" xfId="1110"/>
    <cellStyle name="Dziesietny_Invoices2001Slovakia_DT 1751 Muong Khoa" xfId="1111"/>
    <cellStyle name="Dziesiętny_Invoices2001Slovakia_DT 1751 Muong Khoa" xfId="1112"/>
    <cellStyle name="Dziesietny_Invoices2001Slovakia_DT Nam vai" xfId="1113"/>
    <cellStyle name="Dziesiętny_Invoices2001Slovakia_DT tieu hoc diem TDC ban Cho 28-02-09" xfId="1114"/>
    <cellStyle name="Dziesietny_Invoices2001Slovakia_DT truong THPT  quyet thang tinh 04-3-09" xfId="1115"/>
    <cellStyle name="Dziesiętny_Invoices2001Slovakia_DT truong THPT  quyet thang tinh 04-3-09" xfId="1116"/>
    <cellStyle name="Dziesietny_Invoices2001Slovakia_DTTD chieng chan Tham lai 29-9-2009" xfId="1117"/>
    <cellStyle name="Dziesiętny_Invoices2001Slovakia_DTTD chieng chan Tham lai 29-9-2009" xfId="1118"/>
    <cellStyle name="Dziesietny_Invoices2001Slovakia_d-uong+TDT" xfId="1119"/>
    <cellStyle name="Dziesiętny_Invoices2001Slovakia_GVL" xfId="1120"/>
    <cellStyle name="Dziesietny_Invoices2001Slovakia_Ke hoach 2010 (theo doi 11-8-2010)" xfId="1121"/>
    <cellStyle name="Dziesiętny_Invoices2001Slovakia_Ke hoach 2010 (theo doi 11-8-2010)" xfId="1122"/>
    <cellStyle name="Dziesietny_Invoices2001Slovakia_ke hoach dau thau 30-6-2010" xfId="1123"/>
    <cellStyle name="Dziesiętny_Invoices2001Slovakia_ke hoach dau thau 30-6-2010" xfId="1124"/>
    <cellStyle name="Dziesietny_Invoices2001Slovakia_KL K.C mat duong" xfId="1125"/>
    <cellStyle name="Dziesiętny_Invoices2001Slovakia_Nha bao ve(28-7-05)" xfId="1126"/>
    <cellStyle name="Dziesietny_Invoices2001Slovakia_NHA de xe nguyen du" xfId="1127"/>
    <cellStyle name="Dziesiętny_Invoices2001Slovakia_NHA de xe nguyen du" xfId="1128"/>
    <cellStyle name="Dziesietny_Invoices2001Slovakia_Nhalamviec VTC(25-1-05)" xfId="1129"/>
    <cellStyle name="Dziesiętny_Invoices2001Slovakia_Nhalamviec VTC(25-1-05)" xfId="1130"/>
    <cellStyle name="Dziesietny_Invoices2001Slovakia_Nhu cau von ung truoc 2011 Tha h Hoa + Nge An gui TW" xfId="1131"/>
    <cellStyle name="Dziesiętny_Invoices2001Slovakia_Phan pha do" xfId="1132"/>
    <cellStyle name="Dziesietny_Invoices2001Slovakia_Ra soat KH von 2011 (Huy-11-11-11)" xfId="1133"/>
    <cellStyle name="Dziesiętny_Invoices2001Slovakia_Ra soat KH von 2011 (Huy-11-11-11)" xfId="1134"/>
    <cellStyle name="Dziesietny_Invoices2001Slovakia_Sheet2" xfId="1135"/>
    <cellStyle name="Dziesiętny_Invoices2001Slovakia_Sheet2" xfId="1136"/>
    <cellStyle name="Dziesietny_Invoices2001Slovakia_TDT KHANH HOA" xfId="1137"/>
    <cellStyle name="Dziesiętny_Invoices2001Slovakia_TDT KHANH HOA" xfId="1138"/>
    <cellStyle name="Dziesietny_Invoices2001Slovakia_TDT KHANH HOA_bao_cao_TH_th_cong_tac_dau_thau_-_ngay251209" xfId="1139"/>
    <cellStyle name="Dziesiętny_Invoices2001Slovakia_TDT KHANH HOA_bao_cao_TH_th_cong_tac_dau_thau_-_ngay251209" xfId="1140"/>
    <cellStyle name="Dziesietny_Invoices2001Slovakia_TDT KHANH HOA_bieu ke hoach dau thau" xfId="1141"/>
    <cellStyle name="Dziesiętny_Invoices2001Slovakia_TDT KHANH HOA_bieu ke hoach dau thau" xfId="1142"/>
    <cellStyle name="Dziesietny_Invoices2001Slovakia_TDT KHANH HOA_bieu ke hoach dau thau truong mam non SKH" xfId="1143"/>
    <cellStyle name="Dziesiętny_Invoices2001Slovakia_TDT KHANH HOA_bieu ke hoach dau thau truong mam non SKH" xfId="1144"/>
    <cellStyle name="Dziesietny_Invoices2001Slovakia_TDT KHANH HOA_bieu tong hop lai kh von 2011 gui phong TH-KTDN" xfId="1145"/>
    <cellStyle name="Dziesiętny_Invoices2001Slovakia_TDT KHANH HOA_bieu tong hop lai kh von 2011 gui phong TH-KTDN" xfId="1146"/>
    <cellStyle name="Dziesietny_Invoices2001Slovakia_TDT KHANH HOA_Book1" xfId="1147"/>
    <cellStyle name="Dziesiętny_Invoices2001Slovakia_TDT KHANH HOA_Book1" xfId="1148"/>
    <cellStyle name="Dziesietny_Invoices2001Slovakia_TDT KHANH HOA_Book1_1" xfId="1149"/>
    <cellStyle name="Dziesiętny_Invoices2001Slovakia_TDT KHANH HOA_Book1_1" xfId="1150"/>
    <cellStyle name="Dziesietny_Invoices2001Slovakia_TDT KHANH HOA_Book1_1_ke hoach dau thau 30-6-2010" xfId="1151"/>
    <cellStyle name="Dziesiętny_Invoices2001Slovakia_TDT KHANH HOA_Book1_1_ke hoach dau thau 30-6-2010" xfId="1152"/>
    <cellStyle name="Dziesietny_Invoices2001Slovakia_TDT KHANH HOA_Book1_2" xfId="1153"/>
    <cellStyle name="Dziesiętny_Invoices2001Slovakia_TDT KHANH HOA_Book1_2" xfId="1154"/>
    <cellStyle name="Dziesietny_Invoices2001Slovakia_TDT KHANH HOA_Book1_Book1" xfId="1155"/>
    <cellStyle name="Dziesiętny_Invoices2001Slovakia_TDT KHANH HOA_Book1_Book1" xfId="1156"/>
    <cellStyle name="Dziesietny_Invoices2001Slovakia_TDT KHANH HOA_Book1_DTTD chieng chan Tham lai 29-9-2009" xfId="1157"/>
    <cellStyle name="Dziesiętny_Invoices2001Slovakia_TDT KHANH HOA_Book1_DTTD chieng chan Tham lai 29-9-2009" xfId="1158"/>
    <cellStyle name="Dziesietny_Invoices2001Slovakia_TDT KHANH HOA_Book1_Ke hoach 2010 (theo doi 11-8-2010)" xfId="1159"/>
    <cellStyle name="Dziesiętny_Invoices2001Slovakia_TDT KHANH HOA_Book1_Ke hoach 2010 (theo doi 11-8-2010)" xfId="1160"/>
    <cellStyle name="Dziesietny_Invoices2001Slovakia_TDT KHANH HOA_Book1_ke hoach dau thau 30-6-2010" xfId="1161"/>
    <cellStyle name="Dziesiętny_Invoices2001Slovakia_TDT KHANH HOA_Book1_ke hoach dau thau 30-6-2010" xfId="1162"/>
    <cellStyle name="Dziesietny_Invoices2001Slovakia_TDT KHANH HOA_Book1_KH Von 2012 gui BKH 1" xfId="1163"/>
    <cellStyle name="Dziesiętny_Invoices2001Slovakia_TDT KHANH HOA_Book1_KH Von 2012 gui BKH 1" xfId="1164"/>
    <cellStyle name="Dziesietny_Invoices2001Slovakia_TDT KHANH HOA_Book1_KH Von 2012 gui BKH 2" xfId="1165"/>
    <cellStyle name="Dziesiętny_Invoices2001Slovakia_TDT KHANH HOA_Book1_KH Von 2012 gui BKH 2" xfId="1166"/>
    <cellStyle name="Dziesietny_Invoices2001Slovakia_TDT KHANH HOA_Chi tieu KH nam 2009" xfId="1167"/>
    <cellStyle name="Dziesiętny_Invoices2001Slovakia_TDT KHANH HOA_Chi tieu KH nam 2009" xfId="1168"/>
    <cellStyle name="Dziesietny_Invoices2001Slovakia_TDT KHANH HOA_Copy of KH PHAN BO VON ĐỐI ỨNG NAM 2011 (30 TY phuong án gop WB)" xfId="1169"/>
    <cellStyle name="Dziesiętny_Invoices2001Slovakia_TDT KHANH HOA_Copy of KH PHAN BO VON ĐỐI ỨNG NAM 2011 (30 TY phuong án gop WB)" xfId="1170"/>
    <cellStyle name="Dziesietny_Invoices2001Slovakia_TDT KHANH HOA_Danh Mục KCM trinh BKH 2011 (BS 30A)" xfId="1171"/>
    <cellStyle name="Dziesiętny_Invoices2001Slovakia_TDT KHANH HOA_Danh Mục KCM trinh BKH 2011 (BS 30A)" xfId="1172"/>
    <cellStyle name="Dziesietny_Invoices2001Slovakia_TDT KHANH HOA_DT 1751 Muong Khoa" xfId="1173"/>
    <cellStyle name="Dziesiętny_Invoices2001Slovakia_TDT KHANH HOA_DT 1751 Muong Khoa" xfId="1174"/>
    <cellStyle name="Dziesietny_Invoices2001Slovakia_TDT KHANH HOA_DT tieu hoc diem TDC ban Cho 28-02-09" xfId="1175"/>
    <cellStyle name="Dziesiętny_Invoices2001Slovakia_TDT KHANH HOA_DT tieu hoc diem TDC ban Cho 28-02-09" xfId="1176"/>
    <cellStyle name="Dziesietny_Invoices2001Slovakia_TDT KHANH HOA_DTTD chieng chan Tham lai 29-9-2009" xfId="1177"/>
    <cellStyle name="Dziesiętny_Invoices2001Slovakia_TDT KHANH HOA_DTTD chieng chan Tham lai 29-9-2009" xfId="1178"/>
    <cellStyle name="Dziesietny_Invoices2001Slovakia_TDT KHANH HOA_Du toan nuoc San Thang (GD2)" xfId="1179"/>
    <cellStyle name="Dziesiętny_Invoices2001Slovakia_TDT KHANH HOA_Du toan nuoc San Thang (GD2)" xfId="1180"/>
    <cellStyle name="Dziesietny_Invoices2001Slovakia_TDT KHANH HOA_GVL" xfId="1181"/>
    <cellStyle name="Dziesiętny_Invoices2001Slovakia_TDT KHANH HOA_GVL" xfId="1182"/>
    <cellStyle name="Dziesietny_Invoices2001Slovakia_TDT KHANH HOA_ke hoach dau thau 30-6-2010" xfId="1183"/>
    <cellStyle name="Dziesiętny_Invoices2001Slovakia_TDT KHANH HOA_ke hoach dau thau 30-6-2010" xfId="1184"/>
    <cellStyle name="Dziesietny_Invoices2001Slovakia_TDT KHANH HOA_KH Von 2012 gui BKH 1" xfId="1185"/>
    <cellStyle name="Dziesiętny_Invoices2001Slovakia_TDT KHANH HOA_KH Von 2012 gui BKH 1" xfId="1186"/>
    <cellStyle name="Dziesietny_Invoices2001Slovakia_TDT KHANH HOA_Phan pha do" xfId="1187"/>
    <cellStyle name="Dziesiętny_Invoices2001Slovakia_TDT KHANH HOA_Phan pha do" xfId="1188"/>
    <cellStyle name="Dziesietny_Invoices2001Slovakia_TDT KHANH HOA_QD ke hoach dau thau" xfId="1189"/>
    <cellStyle name="Dziesiętny_Invoices2001Slovakia_TDT KHANH HOA_QD ke hoach dau thau" xfId="1190"/>
    <cellStyle name="Dziesietny_Invoices2001Slovakia_TDT KHANH HOA_Ra soat KH von 2011 (Huy-11-11-11)" xfId="1191"/>
    <cellStyle name="Dziesiętny_Invoices2001Slovakia_TDT KHANH HOA_Ra soat KH von 2011 (Huy-11-11-11)" xfId="1192"/>
    <cellStyle name="Dziesietny_Invoices2001Slovakia_TDT KHANH HOA_Sheet2" xfId="1193"/>
    <cellStyle name="Dziesiętny_Invoices2001Slovakia_TDT KHANH HOA_Sheet2" xfId="1194"/>
    <cellStyle name="Dziesietny_Invoices2001Slovakia_TDT KHANH HOA_TH danh muc 08-09 den ngay 30-8-09" xfId="1195"/>
    <cellStyle name="Dziesiętny_Invoices2001Slovakia_TDT KHANH HOA_TH danh muc 08-09 den ngay 30-8-09" xfId="1196"/>
    <cellStyle name="Dziesietny_Invoices2001Slovakia_TDT KHANH HOA_Tienluong" xfId="1197"/>
    <cellStyle name="Dziesiętny_Invoices2001Slovakia_TDT KHANH HOA_Tienluong" xfId="1198"/>
    <cellStyle name="Dziesietny_Invoices2001Slovakia_TDT KHANH HOA_tinh toan hoang ha" xfId="1199"/>
    <cellStyle name="Dziesiętny_Invoices2001Slovakia_TDT KHANH HOA_tinh toan hoang ha" xfId="1200"/>
    <cellStyle name="Dziesietny_Invoices2001Slovakia_TDT KHANH HOA_Tong hop Cac tuyen(9-1-06)" xfId="1201"/>
    <cellStyle name="Dziesiętny_Invoices2001Slovakia_TDT KHANH HOA_Tong hop Cac tuyen(9-1-06)" xfId="1202"/>
    <cellStyle name="Dziesietny_Invoices2001Slovakia_TDT KHANH HOA_Tong hop Cac tuyen(9-1-06)_bieu tong hop lai kh von 2011 gui phong TH-KTDN" xfId="1203"/>
    <cellStyle name="Dziesiętny_Invoices2001Slovakia_TDT KHANH HOA_Tong hop Cac tuyen(9-1-06)_bieu tong hop lai kh von 2011 gui phong TH-KTDN" xfId="1204"/>
    <cellStyle name="Dziesietny_Invoices2001Slovakia_TDT KHANH HOA_Tong hop Cac tuyen(9-1-06)_Copy of KH PHAN BO VON ĐỐI ỨNG NAM 2011 (30 TY phuong án gop WB)" xfId="1205"/>
    <cellStyle name="Dziesiętny_Invoices2001Slovakia_TDT KHANH HOA_Tong hop Cac tuyen(9-1-06)_Copy of KH PHAN BO VON ĐỐI ỨNG NAM 2011 (30 TY phuong án gop WB)" xfId="1206"/>
    <cellStyle name="Dziesietny_Invoices2001Slovakia_TDT KHANH HOA_Tong hop Cac tuyen(9-1-06)_Ke hoach 2010 (theo doi 11-8-2010)" xfId="1207"/>
    <cellStyle name="Dziesiętny_Invoices2001Slovakia_TDT KHANH HOA_Tong hop Cac tuyen(9-1-06)_Ke hoach 2010 (theo doi 11-8-2010)" xfId="1208"/>
    <cellStyle name="Dziesietny_Invoices2001Slovakia_TDT KHANH HOA_Tong hop Cac tuyen(9-1-06)_KH Von 2012 gui BKH 1" xfId="1209"/>
    <cellStyle name="Dziesiętny_Invoices2001Slovakia_TDT KHANH HOA_Tong hop Cac tuyen(9-1-06)_KH Von 2012 gui BKH 1" xfId="1210"/>
    <cellStyle name="Dziesietny_Invoices2001Slovakia_TDT KHANH HOA_Tong hop Cac tuyen(9-1-06)_QD ke hoach dau thau" xfId="1211"/>
    <cellStyle name="Dziesiętny_Invoices2001Slovakia_TDT KHANH HOA_Tong hop Cac tuyen(9-1-06)_QD ke hoach dau thau" xfId="1212"/>
    <cellStyle name="Dziesietny_Invoices2001Slovakia_TDT KHANH HOA_Tong hop Cac tuyen(9-1-06)_Tong von ĐTPT" xfId="1213"/>
    <cellStyle name="Dziesiętny_Invoices2001Slovakia_TDT KHANH HOA_Tong hop Cac tuyen(9-1-06)_Tong von ĐTPT" xfId="1214"/>
    <cellStyle name="Dziesietny_Invoices2001Slovakia_TDT KHANH HOA_Tong von ĐTPT" xfId="1215"/>
    <cellStyle name="Dziesiętny_Invoices2001Slovakia_TDT KHANH HOA_Tong von ĐTPT" xfId="1216"/>
    <cellStyle name="Dziesietny_Invoices2001Slovakia_TDT KHANH HOA_TU VAN THUY LOI THAM  PHE" xfId="1217"/>
    <cellStyle name="Dziesiętny_Invoices2001Slovakia_TDT KHANH HOA_TU VAN THUY LOI THAM  PHE" xfId="1218"/>
    <cellStyle name="Dziesietny_Invoices2001Slovakia_TDT quangngai" xfId="1219"/>
    <cellStyle name="Dziesiętny_Invoices2001Slovakia_TDT quangngai" xfId="1220"/>
    <cellStyle name="Dziesietny_Invoices2001Slovakia_TH danh muc 08-09 den ngay 30-8-09" xfId="1221"/>
    <cellStyle name="Dziesiętny_Invoices2001Slovakia_TH danh muc 08-09 den ngay 30-8-09" xfId="1222"/>
    <cellStyle name="Dziesietny_Invoices2001Slovakia_Tham dinh du toan mat doong - Ban cho moi21-5" xfId="1223"/>
    <cellStyle name="Dziesiętny_Invoices2001Slovakia_Tham dinh du toan mat doong - Ban cho moi21-5" xfId="1224"/>
    <cellStyle name="Dziesietny_Invoices2001Slovakia_Tienluong" xfId="1225"/>
    <cellStyle name="Dziesiętny_Invoices2001Slovakia_Tienluong" xfId="1226"/>
    <cellStyle name="Dziesietny_Invoices2001Slovakia_TMDT(10-5-06)" xfId="1227"/>
    <cellStyle name="Dziesiętny_Invoices2001Slovakia_Tong von ĐTPT" xfId="1228"/>
    <cellStyle name="e" xfId="1229"/>
    <cellStyle name="E&amp;Y House" xfId="1230"/>
    <cellStyle name="e_bieu ke hoach dau thau" xfId="1231"/>
    <cellStyle name="e_bieu ke hoach dau thau truong mam non SKH" xfId="1232"/>
    <cellStyle name="e_Book1" xfId="1233"/>
    <cellStyle name="e_DT tieu hoc diem TDC ban Cho 28-02-09" xfId="1234"/>
    <cellStyle name="e_Du toan" xfId="1235"/>
    <cellStyle name="e_Du toan nuoc San Thang (GD2)" xfId="1236"/>
    <cellStyle name="e_HD TT1" xfId="1237"/>
    <cellStyle name="e_Nha lop hoc 8 P" xfId="1238"/>
    <cellStyle name="e_Tienluong" xfId="1239"/>
    <cellStyle name="Enter Currency (0)" xfId="1240"/>
    <cellStyle name="Enter Currency (2)" xfId="1241"/>
    <cellStyle name="Enter Units (0)" xfId="1242"/>
    <cellStyle name="Enter Units (1)" xfId="1243"/>
    <cellStyle name="Enter Units (2)" xfId="1244"/>
    <cellStyle name="Entered" xfId="1245"/>
    <cellStyle name="Euro" xfId="1246"/>
    <cellStyle name="Explanatory Text" xfId="32" builtinId="53" customBuiltin="1"/>
    <cellStyle name="f" xfId="1247"/>
    <cellStyle name="f_bieu ke hoach dau thau" xfId="1248"/>
    <cellStyle name="f_bieu ke hoach dau thau truong mam non SKH" xfId="1249"/>
    <cellStyle name="f_Book1" xfId="1250"/>
    <cellStyle name="f_DT tieu hoc diem TDC ban Cho 28-02-09" xfId="1251"/>
    <cellStyle name="f_Du toan" xfId="1252"/>
    <cellStyle name="f_Du toan nuoc San Thang (GD2)" xfId="1253"/>
    <cellStyle name="f_HD TT1" xfId="1254"/>
    <cellStyle name="f_Nha lop hoc 8 P" xfId="1255"/>
    <cellStyle name="f_Tienluong" xfId="1256"/>
    <cellStyle name="f1" xfId="1257"/>
    <cellStyle name="f2" xfId="1258"/>
    <cellStyle name="F3" xfId="1259"/>
    <cellStyle name="F4" xfId="1260"/>
    <cellStyle name="F5" xfId="1261"/>
    <cellStyle name="F6" xfId="1262"/>
    <cellStyle name="F7" xfId="1263"/>
    <cellStyle name="F8" xfId="1264"/>
    <cellStyle name="Fixed" xfId="1265"/>
    <cellStyle name="gia" xfId="1266"/>
    <cellStyle name="Good" xfId="33" builtinId="26" customBuiltin="1"/>
    <cellStyle name="Grey" xfId="1267"/>
    <cellStyle name="Group" xfId="1268"/>
    <cellStyle name="H" xfId="1269"/>
    <cellStyle name="H_bieumau 1" xfId="1270"/>
    <cellStyle name="H_Book1" xfId="1271"/>
    <cellStyle name="H_D-A-VU" xfId="1272"/>
    <cellStyle name="H_HSTHAU" xfId="1273"/>
    <cellStyle name="H_Ket du ung NS" xfId="1274"/>
    <cellStyle name="H_KH Von 2012 gui BKH 1" xfId="1275"/>
    <cellStyle name="H_KH Von 2012 gui BKH 2" xfId="1276"/>
    <cellStyle name="ha" xfId="1277"/>
    <cellStyle name="Head 1" xfId="1278"/>
    <cellStyle name="HEADER" xfId="1279"/>
    <cellStyle name="Header1" xfId="1280"/>
    <cellStyle name="Header2" xfId="1281"/>
    <cellStyle name="Heading 1" xfId="34" builtinId="16" customBuiltin="1"/>
    <cellStyle name="Heading 2" xfId="35" builtinId="17" customBuiltin="1"/>
    <cellStyle name="Heading 3" xfId="36" builtinId="18" customBuiltin="1"/>
    <cellStyle name="Heading 4" xfId="37" builtinId="19" customBuiltin="1"/>
    <cellStyle name="Heading1" xfId="2517"/>
    <cellStyle name="Heading1 1" xfId="1282"/>
    <cellStyle name="Heading2" xfId="1283"/>
    <cellStyle name="HEADINGS" xfId="1284"/>
    <cellStyle name="HEADINGSTOP" xfId="1285"/>
    <cellStyle name="headoption" xfId="1286"/>
    <cellStyle name="Hoa-Scholl" xfId="1287"/>
    <cellStyle name="HUY" xfId="1288"/>
    <cellStyle name="Hyperlink_Nhu%20cau%20KH%202010%20%28ODA%29(1) 2" xfId="2512"/>
    <cellStyle name="i phÝ kh¸c_B¶ng 2" xfId="1289"/>
    <cellStyle name="I.3" xfId="1290"/>
    <cellStyle name="I.3?b_x000c_Comma [0]_II?_x0012_Comma [0]_laroux_2?_x0012_Comma [0]_larou_x001c_Comma [0]_laroux_3_¼­¿ï-¾È»ê?$Comma [0]" xfId="1291"/>
    <cellStyle name="i·0" xfId="1292"/>
    <cellStyle name="ï-¾È»ê_BiÓu TB" xfId="1293"/>
    <cellStyle name="Indent" xfId="1294"/>
    <cellStyle name="Input" xfId="38" builtinId="20" customBuiltin="1"/>
    <cellStyle name="Input [yellow]" xfId="1295"/>
    <cellStyle name="Input Cells" xfId="1296"/>
    <cellStyle name="k" xfId="1297"/>
    <cellStyle name="k_TONG HOP KINH PHI" xfId="1298"/>
    <cellStyle name="k_ÿÿÿÿÿ" xfId="1299"/>
    <cellStyle name="k_ÿÿÿÿÿ_1" xfId="1300"/>
    <cellStyle name="k_ÿÿÿÿÿ_2" xfId="1301"/>
    <cellStyle name="k1" xfId="1302"/>
    <cellStyle name="k2" xfId="1303"/>
    <cellStyle name="kh¸c_Bang Chi tieu" xfId="1304"/>
    <cellStyle name="khanh" xfId="1305"/>
    <cellStyle name="khung" xfId="1306"/>
    <cellStyle name="Ledger 17 x 11 in" xfId="1307"/>
    <cellStyle name="Ledger 17 x 11 in 2" xfId="2529"/>
    <cellStyle name="Ledger 17 x 11 in 3" xfId="2530"/>
    <cellStyle name="left" xfId="1308"/>
    <cellStyle name="Line" xfId="1309"/>
    <cellStyle name="Link Currency (0)" xfId="1310"/>
    <cellStyle name="Link Currency (2)" xfId="1311"/>
    <cellStyle name="Link Units (0)" xfId="1312"/>
    <cellStyle name="Link Units (1)" xfId="1313"/>
    <cellStyle name="Link Units (2)" xfId="1314"/>
    <cellStyle name="Linked Cell" xfId="39" builtinId="24" customBuiltin="1"/>
    <cellStyle name="Linked Cells" xfId="1315"/>
    <cellStyle name="luc" xfId="1316"/>
    <cellStyle name="luc2" xfId="1317"/>
    <cellStyle name="MAU" xfId="1318"/>
    <cellStyle name="Migliaia (0)_CALPREZZ" xfId="2531"/>
    <cellStyle name="Migliaia_ PESO ELETTR." xfId="2532"/>
    <cellStyle name="Millares [0]_2AV_M_M " xfId="1319"/>
    <cellStyle name="Millares_2AV_M_M " xfId="1320"/>
    <cellStyle name="Milliers [0]_      " xfId="1321"/>
    <cellStyle name="Milliers_      " xfId="1322"/>
    <cellStyle name="Môc" xfId="1323"/>
    <cellStyle name="Model" xfId="1324"/>
    <cellStyle name="moi" xfId="1325"/>
    <cellStyle name="Mon?aire [0]_      " xfId="1326"/>
    <cellStyle name="Mon?aire_      " xfId="1327"/>
    <cellStyle name="Moneda [0]_2AV_M_M " xfId="1328"/>
    <cellStyle name="Moneda_2AV_M_M " xfId="1329"/>
    <cellStyle name="Monétaire [0]_      " xfId="1330"/>
    <cellStyle name="Monétaire_      " xfId="1331"/>
    <cellStyle name="n" xfId="1332"/>
    <cellStyle name="n_bieu ke hoach dau thau" xfId="1333"/>
    <cellStyle name="n_bieu ke hoach dau thau truong mam non SKH" xfId="1334"/>
    <cellStyle name="n_Book1" xfId="1335"/>
    <cellStyle name="n_Bu_Gia" xfId="1336"/>
    <cellStyle name="n_DT tieu hoc diem TDC ban Cho 28-02-09" xfId="1337"/>
    <cellStyle name="n_Du toan" xfId="1338"/>
    <cellStyle name="n_Du toan nuoc San Thang (GD2)" xfId="1339"/>
    <cellStyle name="n_Nha lop hoc 8 P" xfId="1340"/>
    <cellStyle name="n_Tienluong" xfId="1341"/>
    <cellStyle name="n_Tram y te chan nua TD" xfId="1342"/>
    <cellStyle name="n1" xfId="1343"/>
    <cellStyle name="Neutral" xfId="40" builtinId="28" customBuiltin="1"/>
    <cellStyle name="New" xfId="1344"/>
    <cellStyle name="New Times Roman" xfId="1345"/>
    <cellStyle name="New_bieu ke hoach dau thau" xfId="1346"/>
    <cellStyle name="nga" xfId="1347"/>
    <cellStyle name="no dec" xfId="1348"/>
    <cellStyle name="ÑONVÒ" xfId="1349"/>
    <cellStyle name="Normal" xfId="0" builtinId="0"/>
    <cellStyle name="Normal - Style1" xfId="1350"/>
    <cellStyle name="Normal - 유형1" xfId="1351"/>
    <cellStyle name="Normal 10" xfId="2511"/>
    <cellStyle name="Normal 11" xfId="2516"/>
    <cellStyle name="Normal 12" xfId="2519"/>
    <cellStyle name="Normal 2" xfId="41"/>
    <cellStyle name="Normal 2 2" xfId="42"/>
    <cellStyle name="Normal 2 3" xfId="1352"/>
    <cellStyle name="Normal 2 3 2" xfId="2533"/>
    <cellStyle name="Normal 2_Bang bieu" xfId="2513"/>
    <cellStyle name="Normal 23" xfId="2534"/>
    <cellStyle name="Normal 24" xfId="2535"/>
    <cellStyle name="Normal 25" xfId="2536"/>
    <cellStyle name="Normal 25 2" xfId="2556"/>
    <cellStyle name="Normal 26" xfId="2537"/>
    <cellStyle name="Normal 27" xfId="2538"/>
    <cellStyle name="Normal 28" xfId="2539"/>
    <cellStyle name="Normal 29" xfId="2540"/>
    <cellStyle name="Normal 3" xfId="43"/>
    <cellStyle name="Normal 3 2" xfId="1353"/>
    <cellStyle name="Normal 3_Bieu tong hop nhu cau ung 2011 da chon loc -Mien nui" xfId="1354"/>
    <cellStyle name="Normal 30" xfId="2541"/>
    <cellStyle name="Normal 31" xfId="2542"/>
    <cellStyle name="Normal 32" xfId="2543"/>
    <cellStyle name="Normal 4" xfId="1355"/>
    <cellStyle name="Normal 4 2" xfId="1356"/>
    <cellStyle name="Normal 4_Bang bieu" xfId="2514"/>
    <cellStyle name="Normal 5" xfId="44"/>
    <cellStyle name="Normal 6" xfId="45"/>
    <cellStyle name="Normal 7" xfId="46"/>
    <cellStyle name="Normal 8" xfId="47"/>
    <cellStyle name="Normal 9" xfId="1357"/>
    <cellStyle name="Normal 9 2" xfId="2544"/>
    <cellStyle name="Normal 9_BieuHD2016-2020Tquang2(OK)" xfId="2545"/>
    <cellStyle name="Normal_Bieu mau (CV )" xfId="48"/>
    <cellStyle name="Normal_Sheet1 (2)" xfId="2515"/>
    <cellStyle name="Normal1" xfId="1358"/>
    <cellStyle name="Normal8" xfId="1359"/>
    <cellStyle name="Normale_ PESO ELETTR." xfId="2546"/>
    <cellStyle name="Normalny_Cennik obowiazuje od 06-08-2001 r (1)" xfId="1360"/>
    <cellStyle name="Note" xfId="49" builtinId="10" customBuiltin="1"/>
    <cellStyle name="NWM" xfId="1361"/>
    <cellStyle name="Ò_x000d_Normal_123569" xfId="1362"/>
    <cellStyle name="Œ…‹æØ‚è [0.00]_ÆÂ¹²" xfId="1363"/>
    <cellStyle name="Œ…‹æØ‚è_laroux" xfId="1364"/>
    <cellStyle name="oft Excel]_x000d__x000a_Comment=open=/f ‚ðw’è‚·‚é‚ÆAƒ†[ƒU[’è‹`ŠÖ”‚ðŠÖ”“\‚è•t‚¯‚Ìˆê——‚É“o˜^‚·‚é‚±‚Æ‚ª‚Å‚«‚Ü‚·B_x000d__x000a_Maximized" xfId="1365"/>
    <cellStyle name="oft Excel]_x000d__x000a_Comment=open=/f ‚ðŽw’è‚·‚é‚ÆAƒ†[ƒU[’è‹`ŠÖ”‚ðŠÖ”“\‚è•t‚¯‚Ìˆê——‚É“o˜^‚·‚é‚±‚Æ‚ª‚Å‚«‚Ü‚·B_x000d__x000a_Maximized" xfId="1366"/>
    <cellStyle name="oft Excel]_x000d__x000a_Comment=The open=/f lines load custom functions into the Paste Function list._x000d__x000a_Maximized=2_x000d__x000a_Basics=1_x000d__x000a_A" xfId="1367"/>
    <cellStyle name="oft Excel]_x000d__x000a_Comment=The open=/f lines load custom functions into the Paste Function list._x000d__x000a_Maximized=3_x000d__x000a_Basics=1_x000d__x000a_A" xfId="1368"/>
    <cellStyle name="omma [0]_Mktg Prog" xfId="1369"/>
    <cellStyle name="ormal_Sheet1_1" xfId="1370"/>
    <cellStyle name="Output" xfId="50" builtinId="21" customBuiltin="1"/>
    <cellStyle name="p" xfId="1371"/>
    <cellStyle name="paint" xfId="1372"/>
    <cellStyle name="Pattern" xfId="1373"/>
    <cellStyle name="per.style" xfId="1374"/>
    <cellStyle name="Percent [0]" xfId="1375"/>
    <cellStyle name="Percent [00]" xfId="1376"/>
    <cellStyle name="Percent [2]" xfId="1377"/>
    <cellStyle name="Percent 2" xfId="51"/>
    <cellStyle name="PERCENTAGE" xfId="1378"/>
    <cellStyle name="PrePop Currency (0)" xfId="1379"/>
    <cellStyle name="PrePop Currency (2)" xfId="1380"/>
    <cellStyle name="PrePop Units (0)" xfId="1381"/>
    <cellStyle name="PrePop Units (1)" xfId="1382"/>
    <cellStyle name="PrePop Units (2)" xfId="1383"/>
    <cellStyle name="pricing" xfId="1384"/>
    <cellStyle name="PSChar" xfId="1385"/>
    <cellStyle name="PSHeading" xfId="1386"/>
    <cellStyle name="regstoresfromspecstores" xfId="1387"/>
    <cellStyle name="RevList" xfId="1388"/>
    <cellStyle name="rlink_tiªn l­în_x001b_Hyperlink_TONG HOP KINH PHI" xfId="1389"/>
    <cellStyle name="rmal_ADAdot" xfId="1390"/>
    <cellStyle name="S—_x0008_" xfId="1391"/>
    <cellStyle name="s]_x000d__x000a_spooler=yes_x000d__x000a_load=_x000d__x000a_Beep=yes_x000d__x000a_NullPort=None_x000d__x000a_BorderWidth=3_x000d__x000a_CursorBlinkRate=1200_x000d__x000a_DoubleClickSpeed=452_x000d__x000a_Programs=co" xfId="1392"/>
    <cellStyle name="SAPBEXaggData" xfId="1393"/>
    <cellStyle name="SAPBEXaggDataEmph" xfId="1394"/>
    <cellStyle name="SAPBEXaggItem" xfId="1395"/>
    <cellStyle name="SAPBEXchaText" xfId="1396"/>
    <cellStyle name="SAPBEXexcBad7" xfId="1397"/>
    <cellStyle name="SAPBEXexcBad8" xfId="1398"/>
    <cellStyle name="SAPBEXexcBad9" xfId="1399"/>
    <cellStyle name="SAPBEXexcCritical4" xfId="1400"/>
    <cellStyle name="SAPBEXexcCritical5" xfId="1401"/>
    <cellStyle name="SAPBEXexcCritical6" xfId="1402"/>
    <cellStyle name="SAPBEXexcGood1" xfId="1403"/>
    <cellStyle name="SAPBEXexcGood2" xfId="1404"/>
    <cellStyle name="SAPBEXexcGood3" xfId="1405"/>
    <cellStyle name="SAPBEXfilterDrill" xfId="1406"/>
    <cellStyle name="SAPBEXfilterItem" xfId="1407"/>
    <cellStyle name="SAPBEXfilterText" xfId="1408"/>
    <cellStyle name="SAPBEXformats" xfId="1409"/>
    <cellStyle name="SAPBEXheaderItem" xfId="1410"/>
    <cellStyle name="SAPBEXheaderText" xfId="1411"/>
    <cellStyle name="SAPBEXresData" xfId="1412"/>
    <cellStyle name="SAPBEXresDataEmph" xfId="1413"/>
    <cellStyle name="SAPBEXresItem" xfId="1414"/>
    <cellStyle name="SAPBEXstdData" xfId="1415"/>
    <cellStyle name="SAPBEXstdDataEmph" xfId="1416"/>
    <cellStyle name="SAPBEXstdItem" xfId="1417"/>
    <cellStyle name="SAPBEXtitle" xfId="1418"/>
    <cellStyle name="SAPBEXundefined" xfId="1419"/>
    <cellStyle name="serJet 1200 Series PCL 6" xfId="1420"/>
    <cellStyle name="SHADEDSTORES" xfId="1421"/>
    <cellStyle name="Siêu nối kết_BC TH 10 thang 2005 va KH 2006 XDCB" xfId="1422"/>
    <cellStyle name="songuyen" xfId="1423"/>
    <cellStyle name="Spaltenebene_1_主营业务利润明细表" xfId="1424"/>
    <cellStyle name="specstores" xfId="1425"/>
    <cellStyle name="Standard_9. Fixed assets-Additions list" xfId="1426"/>
    <cellStyle name="STTDG" xfId="1427"/>
    <cellStyle name="style" xfId="2547"/>
    <cellStyle name="Style 1" xfId="1428"/>
    <cellStyle name="Style 10" xfId="1429"/>
    <cellStyle name="Style 11" xfId="1430"/>
    <cellStyle name="Style 12" xfId="1431"/>
    <cellStyle name="Style 13" xfId="1432"/>
    <cellStyle name="Style 14" xfId="1433"/>
    <cellStyle name="Style 15" xfId="1434"/>
    <cellStyle name="Style 16" xfId="1435"/>
    <cellStyle name="Style 17" xfId="1436"/>
    <cellStyle name="Style 18" xfId="1437"/>
    <cellStyle name="Style 19" xfId="1438"/>
    <cellStyle name="Style 2" xfId="1439"/>
    <cellStyle name="Style 20" xfId="1440"/>
    <cellStyle name="Style 21" xfId="1441"/>
    <cellStyle name="Style 22" xfId="1442"/>
    <cellStyle name="Style 23" xfId="1443"/>
    <cellStyle name="Style 24" xfId="1444"/>
    <cellStyle name="Style 25" xfId="1445"/>
    <cellStyle name="Style 26" xfId="1446"/>
    <cellStyle name="Style 27" xfId="1447"/>
    <cellStyle name="Style 28" xfId="1448"/>
    <cellStyle name="Style 29" xfId="1449"/>
    <cellStyle name="Style 3" xfId="1450"/>
    <cellStyle name="Style 30" xfId="1451"/>
    <cellStyle name="Style 31" xfId="1452"/>
    <cellStyle name="Style 32" xfId="1453"/>
    <cellStyle name="Style 33" xfId="1454"/>
    <cellStyle name="Style 34" xfId="1455"/>
    <cellStyle name="Style 35" xfId="1456"/>
    <cellStyle name="Style 36" xfId="1457"/>
    <cellStyle name="Style 37" xfId="1458"/>
    <cellStyle name="Style 38" xfId="1459"/>
    <cellStyle name="Style 39" xfId="1460"/>
    <cellStyle name="Style 4" xfId="1461"/>
    <cellStyle name="Style 40" xfId="1462"/>
    <cellStyle name="Style 41" xfId="1463"/>
    <cellStyle name="Style 42" xfId="1464"/>
    <cellStyle name="Style 43" xfId="1465"/>
    <cellStyle name="Style 44" xfId="1466"/>
    <cellStyle name="Style 45" xfId="1467"/>
    <cellStyle name="Style 5" xfId="1468"/>
    <cellStyle name="Style 6" xfId="1469"/>
    <cellStyle name="Style 7" xfId="1470"/>
    <cellStyle name="Style 8" xfId="1471"/>
    <cellStyle name="Style 9" xfId="1472"/>
    <cellStyle name="Style Date" xfId="1473"/>
    <cellStyle name="style_1" xfId="1474"/>
    <cellStyle name="subhead" xfId="1475"/>
    <cellStyle name="SubHeading" xfId="1476"/>
    <cellStyle name="Subtotal" xfId="1477"/>
    <cellStyle name="T" xfId="1478"/>
    <cellStyle name="T_09_BangTongHopKinhPhiNhaso9" xfId="1479"/>
    <cellStyle name="T_09_BangTongHopKinhPhiNhaso9_Bao cao danh muc cac cong trinh tren dia ban huyen 4-2010" xfId="1480"/>
    <cellStyle name="T_09_BangTongHopKinhPhiNhaso9_bieu ke hoach dau thau" xfId="1481"/>
    <cellStyle name="T_09_BangTongHopKinhPhiNhaso9_bieu ke hoach dau thau truong mam non SKH" xfId="1482"/>
    <cellStyle name="T_09_BangTongHopKinhPhiNhaso9_bieu tong hop lai kh von 2011 gui phong TH-KTDN" xfId="1483"/>
    <cellStyle name="T_09_BangTongHopKinhPhiNhaso9_Book1" xfId="1484"/>
    <cellStyle name="T_09_BangTongHopKinhPhiNhaso9_Book1_1" xfId="1485"/>
    <cellStyle name="T_09_BangTongHopKinhPhiNhaso9_Book1_DTTD chieng chan Tham lai 29-9-2009" xfId="1486"/>
    <cellStyle name="T_09_BangTongHopKinhPhiNhaso9_Book1_Ke hoach 2010 (theo doi 11-8-2010)" xfId="1487"/>
    <cellStyle name="T_09_BangTongHopKinhPhiNhaso9_Book1_ke hoach dau thau 30-6-2010" xfId="1488"/>
    <cellStyle name="T_09_BangTongHopKinhPhiNhaso9_Copy of KH PHAN BO VON ĐỐI ỨNG NAM 2011 (30 TY phuong án gop WB)" xfId="1489"/>
    <cellStyle name="T_09_BangTongHopKinhPhiNhaso9_DTTD chieng chan Tham lai 29-9-2009" xfId="1490"/>
    <cellStyle name="T_09_BangTongHopKinhPhiNhaso9_Du toan nuoc San Thang (GD2)" xfId="1491"/>
    <cellStyle name="T_09_BangTongHopKinhPhiNhaso9_Ke hoach 2010 (theo doi 11-8-2010)" xfId="1492"/>
    <cellStyle name="T_09_BangTongHopKinhPhiNhaso9_ke hoach dau thau 30-6-2010" xfId="1493"/>
    <cellStyle name="T_09_BangTongHopKinhPhiNhaso9_KH Von 2012 gui BKH 1" xfId="1494"/>
    <cellStyle name="T_09_BangTongHopKinhPhiNhaso9_QD ke hoach dau thau" xfId="1495"/>
    <cellStyle name="T_09_BangTongHopKinhPhiNhaso9_Ra soat KH von 2011 (Huy-11-11-11)" xfId="1496"/>
    <cellStyle name="T_09_BangTongHopKinhPhiNhaso9_tien luong" xfId="1497"/>
    <cellStyle name="T_09_BangTongHopKinhPhiNhaso9_Tien luong chuan 01" xfId="1498"/>
    <cellStyle name="T_09_BangTongHopKinhPhiNhaso9_tinh toan hoang ha" xfId="1499"/>
    <cellStyle name="T_09_BangTongHopKinhPhiNhaso9_Tong von ĐTPT" xfId="1500"/>
    <cellStyle name="T_09a_PhanMongNhaSo9" xfId="1501"/>
    <cellStyle name="T_09a_PhanMongNhaSo9_bieu ke hoach dau thau" xfId="1502"/>
    <cellStyle name="T_09a_PhanMongNhaSo9_bieu ke hoach dau thau truong mam non SKH" xfId="1503"/>
    <cellStyle name="T_09a_PhanMongNhaSo9_bieu tong hop lai kh von 2011 gui phong TH-KTDN" xfId="1504"/>
    <cellStyle name="T_09a_PhanMongNhaSo9_Book1" xfId="1505"/>
    <cellStyle name="T_09a_PhanMongNhaSo9_Book1_Ke hoach 2010 (theo doi 11-8-2010)" xfId="1506"/>
    <cellStyle name="T_09a_PhanMongNhaSo9_Book1_ke hoach dau thau 30-6-2010" xfId="1507"/>
    <cellStyle name="T_09a_PhanMongNhaSo9_Copy of KH PHAN BO VON ĐỐI ỨNG NAM 2011 (30 TY phuong án gop WB)" xfId="1508"/>
    <cellStyle name="T_09a_PhanMongNhaSo9_DTTD chieng chan Tham lai 29-9-2009" xfId="1509"/>
    <cellStyle name="T_09a_PhanMongNhaSo9_Du toan nuoc San Thang (GD2)" xfId="1510"/>
    <cellStyle name="T_09a_PhanMongNhaSo9_Ke hoach 2010 (theo doi 11-8-2010)" xfId="1511"/>
    <cellStyle name="T_09a_PhanMongNhaSo9_ke hoach dau thau 30-6-2010" xfId="1512"/>
    <cellStyle name="T_09a_PhanMongNhaSo9_KH Von 2012 gui BKH 1" xfId="1513"/>
    <cellStyle name="T_09a_PhanMongNhaSo9_QD ke hoach dau thau" xfId="1514"/>
    <cellStyle name="T_09a_PhanMongNhaSo9_Ra soat KH von 2011 (Huy-11-11-11)" xfId="1515"/>
    <cellStyle name="T_09a_PhanMongNhaSo9_tinh toan hoang ha" xfId="1516"/>
    <cellStyle name="T_09a_PhanMongNhaSo9_Tong von ĐTPT" xfId="1517"/>
    <cellStyle name="T_09b_PhanThannhaso9" xfId="1518"/>
    <cellStyle name="T_09b_PhanThannhaso9_bieu ke hoach dau thau" xfId="1519"/>
    <cellStyle name="T_09b_PhanThannhaso9_bieu ke hoach dau thau truong mam non SKH" xfId="1520"/>
    <cellStyle name="T_09b_PhanThannhaso9_bieu tong hop lai kh von 2011 gui phong TH-KTDN" xfId="1521"/>
    <cellStyle name="T_09b_PhanThannhaso9_Book1" xfId="1522"/>
    <cellStyle name="T_09b_PhanThannhaso9_Book1_Ke hoach 2010 (theo doi 11-8-2010)" xfId="1523"/>
    <cellStyle name="T_09b_PhanThannhaso9_Book1_ke hoach dau thau 30-6-2010" xfId="1524"/>
    <cellStyle name="T_09b_PhanThannhaso9_Copy of KH PHAN BO VON ĐỐI ỨNG NAM 2011 (30 TY phuong án gop WB)" xfId="1525"/>
    <cellStyle name="T_09b_PhanThannhaso9_DTTD chieng chan Tham lai 29-9-2009" xfId="1526"/>
    <cellStyle name="T_09b_PhanThannhaso9_Du toan nuoc San Thang (GD2)" xfId="1527"/>
    <cellStyle name="T_09b_PhanThannhaso9_Ke hoach 2010 (theo doi 11-8-2010)" xfId="1528"/>
    <cellStyle name="T_09b_PhanThannhaso9_ke hoach dau thau 30-6-2010" xfId="1529"/>
    <cellStyle name="T_09b_PhanThannhaso9_KH Von 2012 gui BKH 1" xfId="1530"/>
    <cellStyle name="T_09b_PhanThannhaso9_QD ke hoach dau thau" xfId="1531"/>
    <cellStyle name="T_09b_PhanThannhaso9_Ra soat KH von 2011 (Huy-11-11-11)" xfId="1532"/>
    <cellStyle name="T_09b_PhanThannhaso9_tinh toan hoang ha" xfId="1533"/>
    <cellStyle name="T_09b_PhanThannhaso9_Tong von ĐTPT" xfId="1534"/>
    <cellStyle name="T_09c_PhandienNhaso9" xfId="1535"/>
    <cellStyle name="T_09c_PhandienNhaso9_bieu ke hoach dau thau" xfId="1536"/>
    <cellStyle name="T_09c_PhandienNhaso9_bieu ke hoach dau thau truong mam non SKH" xfId="1537"/>
    <cellStyle name="T_09c_PhandienNhaso9_bieu tong hop lai kh von 2011 gui phong TH-KTDN" xfId="1538"/>
    <cellStyle name="T_09c_PhandienNhaso9_Book1" xfId="1539"/>
    <cellStyle name="T_09c_PhandienNhaso9_Book1_Ke hoach 2010 (theo doi 11-8-2010)" xfId="1540"/>
    <cellStyle name="T_09c_PhandienNhaso9_Book1_ke hoach dau thau 30-6-2010" xfId="1541"/>
    <cellStyle name="T_09c_PhandienNhaso9_Copy of KH PHAN BO VON ĐỐI ỨNG NAM 2011 (30 TY phuong án gop WB)" xfId="1542"/>
    <cellStyle name="T_09c_PhandienNhaso9_DTTD chieng chan Tham lai 29-9-2009" xfId="1543"/>
    <cellStyle name="T_09c_PhandienNhaso9_Du toan nuoc San Thang (GD2)" xfId="1544"/>
    <cellStyle name="T_09c_PhandienNhaso9_Ke hoach 2010 (theo doi 11-8-2010)" xfId="1545"/>
    <cellStyle name="T_09c_PhandienNhaso9_ke hoach dau thau 30-6-2010" xfId="1546"/>
    <cellStyle name="T_09c_PhandienNhaso9_KH Von 2012 gui BKH 1" xfId="1547"/>
    <cellStyle name="T_09c_PhandienNhaso9_QD ke hoach dau thau" xfId="1548"/>
    <cellStyle name="T_09c_PhandienNhaso9_Ra soat KH von 2011 (Huy-11-11-11)" xfId="1549"/>
    <cellStyle name="T_09c_PhandienNhaso9_tinh toan hoang ha" xfId="1550"/>
    <cellStyle name="T_09c_PhandienNhaso9_Tong von ĐTPT" xfId="1551"/>
    <cellStyle name="T_09d_Phannuocnhaso9" xfId="1552"/>
    <cellStyle name="T_09d_Phannuocnhaso9_bieu ke hoach dau thau" xfId="1553"/>
    <cellStyle name="T_09d_Phannuocnhaso9_bieu ke hoach dau thau truong mam non SKH" xfId="1554"/>
    <cellStyle name="T_09d_Phannuocnhaso9_bieu tong hop lai kh von 2011 gui phong TH-KTDN" xfId="1555"/>
    <cellStyle name="T_09d_Phannuocnhaso9_Book1" xfId="1556"/>
    <cellStyle name="T_09d_Phannuocnhaso9_Book1_Ke hoach 2010 (theo doi 11-8-2010)" xfId="1557"/>
    <cellStyle name="T_09d_Phannuocnhaso9_Book1_ke hoach dau thau 30-6-2010" xfId="1558"/>
    <cellStyle name="T_09d_Phannuocnhaso9_Copy of KH PHAN BO VON ĐỐI ỨNG NAM 2011 (30 TY phuong án gop WB)" xfId="1559"/>
    <cellStyle name="T_09d_Phannuocnhaso9_DTTD chieng chan Tham lai 29-9-2009" xfId="1560"/>
    <cellStyle name="T_09d_Phannuocnhaso9_Du toan nuoc San Thang (GD2)" xfId="1561"/>
    <cellStyle name="T_09d_Phannuocnhaso9_Ke hoach 2010 (theo doi 11-8-2010)" xfId="1562"/>
    <cellStyle name="T_09d_Phannuocnhaso9_ke hoach dau thau 30-6-2010" xfId="1563"/>
    <cellStyle name="T_09d_Phannuocnhaso9_KH Von 2012 gui BKH 1" xfId="1564"/>
    <cellStyle name="T_09d_Phannuocnhaso9_QD ke hoach dau thau" xfId="1565"/>
    <cellStyle name="T_09d_Phannuocnhaso9_Ra soat KH von 2011 (Huy-11-11-11)" xfId="1566"/>
    <cellStyle name="T_09d_Phannuocnhaso9_tinh toan hoang ha" xfId="1567"/>
    <cellStyle name="T_09d_Phannuocnhaso9_Tong von ĐTPT" xfId="1568"/>
    <cellStyle name="T_09f_TienluongThannhaso9" xfId="1569"/>
    <cellStyle name="T_09f_TienluongThannhaso9_bieu ke hoach dau thau" xfId="1570"/>
    <cellStyle name="T_09f_TienluongThannhaso9_bieu ke hoach dau thau truong mam non SKH" xfId="1571"/>
    <cellStyle name="T_09f_TienluongThannhaso9_bieu tong hop lai kh von 2011 gui phong TH-KTDN" xfId="1572"/>
    <cellStyle name="T_09f_TienluongThannhaso9_Book1" xfId="1573"/>
    <cellStyle name="T_09f_TienluongThannhaso9_Book1_Ke hoach 2010 (theo doi 11-8-2010)" xfId="1574"/>
    <cellStyle name="T_09f_TienluongThannhaso9_Book1_ke hoach dau thau 30-6-2010" xfId="1575"/>
    <cellStyle name="T_09f_TienluongThannhaso9_Copy of KH PHAN BO VON ĐỐI ỨNG NAM 2011 (30 TY phuong án gop WB)" xfId="1576"/>
    <cellStyle name="T_09f_TienluongThannhaso9_DTTD chieng chan Tham lai 29-9-2009" xfId="1577"/>
    <cellStyle name="T_09f_TienluongThannhaso9_Du toan nuoc San Thang (GD2)" xfId="1578"/>
    <cellStyle name="T_09f_TienluongThannhaso9_Ke hoach 2010 (theo doi 11-8-2010)" xfId="1579"/>
    <cellStyle name="T_09f_TienluongThannhaso9_ke hoach dau thau 30-6-2010" xfId="1580"/>
    <cellStyle name="T_09f_TienluongThannhaso9_KH Von 2012 gui BKH 1" xfId="1581"/>
    <cellStyle name="T_09f_TienluongThannhaso9_QD ke hoach dau thau" xfId="1582"/>
    <cellStyle name="T_09f_TienluongThannhaso9_Ra soat KH von 2011 (Huy-11-11-11)" xfId="1583"/>
    <cellStyle name="T_09f_TienluongThannhaso9_tinh toan hoang ha" xfId="1584"/>
    <cellStyle name="T_09f_TienluongThannhaso9_Tong von ĐTPT" xfId="1585"/>
    <cellStyle name="T_10b_PhanThanNhaSo10" xfId="1586"/>
    <cellStyle name="T_10b_PhanThanNhaSo10_bieu ke hoach dau thau" xfId="1587"/>
    <cellStyle name="T_10b_PhanThanNhaSo10_bieu ke hoach dau thau truong mam non SKH" xfId="1588"/>
    <cellStyle name="T_10b_PhanThanNhaSo10_bieu tong hop lai kh von 2011 gui phong TH-KTDN" xfId="1589"/>
    <cellStyle name="T_10b_PhanThanNhaSo10_Book1" xfId="1590"/>
    <cellStyle name="T_10b_PhanThanNhaSo10_Book1_Ke hoach 2010 (theo doi 11-8-2010)" xfId="1591"/>
    <cellStyle name="T_10b_PhanThanNhaSo10_Book1_ke hoach dau thau 30-6-2010" xfId="1592"/>
    <cellStyle name="T_10b_PhanThanNhaSo10_Copy of KH PHAN BO VON ĐỐI ỨNG NAM 2011 (30 TY phuong án gop WB)" xfId="1593"/>
    <cellStyle name="T_10b_PhanThanNhaSo10_DTTD chieng chan Tham lai 29-9-2009" xfId="1594"/>
    <cellStyle name="T_10b_PhanThanNhaSo10_Du toan nuoc San Thang (GD2)" xfId="1595"/>
    <cellStyle name="T_10b_PhanThanNhaSo10_Ke hoach 2010 (theo doi 11-8-2010)" xfId="1596"/>
    <cellStyle name="T_10b_PhanThanNhaSo10_ke hoach dau thau 30-6-2010" xfId="1597"/>
    <cellStyle name="T_10b_PhanThanNhaSo10_KH Von 2012 gui BKH 1" xfId="1598"/>
    <cellStyle name="T_10b_PhanThanNhaSo10_QD ke hoach dau thau" xfId="1599"/>
    <cellStyle name="T_10b_PhanThanNhaSo10_Ra soat KH von 2011 (Huy-11-11-11)" xfId="1600"/>
    <cellStyle name="T_10b_PhanThanNhaSo10_tinh toan hoang ha" xfId="1601"/>
    <cellStyle name="T_10b_PhanThanNhaSo10_Tong von ĐTPT" xfId="1602"/>
    <cellStyle name="T_6 GIAN 3 TANG" xfId="1603"/>
    <cellStyle name="T_bao cao" xfId="1604"/>
    <cellStyle name="T_Bao cao kttb milk yomilkYAO-mien bac" xfId="1605"/>
    <cellStyle name="T_Bao cao so lieu kiem toan nam 2007 sua" xfId="1606"/>
    <cellStyle name="T_Bao cao TPCP" xfId="1607"/>
    <cellStyle name="T_BBTNG-06" xfId="1608"/>
    <cellStyle name="T_BC CTMT-2008 Ttinh" xfId="1609"/>
    <cellStyle name="T_bc_km_ngay" xfId="1610"/>
    <cellStyle name="T_Bieu  KH CTMT QG trinh HDND" xfId="1611"/>
    <cellStyle name="T_Bieu chi tieu KH 2008 10_12 IN" xfId="1612"/>
    <cellStyle name="T_bieu ke hoach dau thau" xfId="1613"/>
    <cellStyle name="T_bieu ke hoach dau thau truong mam non SKH" xfId="1614"/>
    <cellStyle name="T_Bieu mau danh muc du an thuoc CTMTQG nam 2008" xfId="1615"/>
    <cellStyle name="T_bieu tong hop lai kh von 2011 gui phong TH-KTDN" xfId="1616"/>
    <cellStyle name="T_Bieu tong hop nhu cau ung 2011 da chon loc -Mien nui" xfId="1617"/>
    <cellStyle name="T_Bieu TPCP Quynh sua ngay 14_7 IN" xfId="1618"/>
    <cellStyle name="T_Book1" xfId="1619"/>
    <cellStyle name="T_Book1_09_BangTongHopKinhPhiNhaso9" xfId="1620"/>
    <cellStyle name="T_Book1_09_BangTongHopKinhPhiNhaso9_bieu ke hoach dau thau" xfId="1621"/>
    <cellStyle name="T_Book1_09_BangTongHopKinhPhiNhaso9_bieu ke hoach dau thau truong mam non SKH" xfId="1622"/>
    <cellStyle name="T_Book1_09_BangTongHopKinhPhiNhaso9_bieu tong hop lai kh von 2011 gui phong TH-KTDN" xfId="1623"/>
    <cellStyle name="T_Book1_09_BangTongHopKinhPhiNhaso9_Book1" xfId="1624"/>
    <cellStyle name="T_Book1_09_BangTongHopKinhPhiNhaso9_Book1_Ke hoach 2010 (theo doi 11-8-2010)" xfId="1625"/>
    <cellStyle name="T_Book1_09_BangTongHopKinhPhiNhaso9_Book1_ke hoach dau thau 30-6-2010" xfId="1626"/>
    <cellStyle name="T_Book1_09_BangTongHopKinhPhiNhaso9_Copy of KH PHAN BO VON ĐỐI ỨNG NAM 2011 (30 TY phuong án gop WB)" xfId="1627"/>
    <cellStyle name="T_Book1_09_BangTongHopKinhPhiNhaso9_DTTD chieng chan Tham lai 29-9-2009" xfId="1628"/>
    <cellStyle name="T_Book1_09_BangTongHopKinhPhiNhaso9_Du toan nuoc San Thang (GD2)" xfId="1629"/>
    <cellStyle name="T_Book1_09_BangTongHopKinhPhiNhaso9_Ke hoach 2010 (theo doi 11-8-2010)" xfId="1630"/>
    <cellStyle name="T_Book1_09_BangTongHopKinhPhiNhaso9_ke hoach dau thau 30-6-2010" xfId="1631"/>
    <cellStyle name="T_Book1_09_BangTongHopKinhPhiNhaso9_KH Von 2012 gui BKH 1" xfId="1632"/>
    <cellStyle name="T_Book1_09_BangTongHopKinhPhiNhaso9_QD ke hoach dau thau" xfId="1633"/>
    <cellStyle name="T_Book1_09_BangTongHopKinhPhiNhaso9_Ra soat KH von 2011 (Huy-11-11-11)" xfId="1634"/>
    <cellStyle name="T_Book1_09_BangTongHopKinhPhiNhaso9_tinh toan hoang ha" xfId="1635"/>
    <cellStyle name="T_Book1_09_BangTongHopKinhPhiNhaso9_Tong von ĐTPT" xfId="1636"/>
    <cellStyle name="T_Book1_09a_PhanMongNhaSo9" xfId="1637"/>
    <cellStyle name="T_Book1_09a_PhanMongNhaSo9_bieu ke hoach dau thau" xfId="1638"/>
    <cellStyle name="T_Book1_09a_PhanMongNhaSo9_bieu ke hoach dau thau truong mam non SKH" xfId="1639"/>
    <cellStyle name="T_Book1_09a_PhanMongNhaSo9_bieu tong hop lai kh von 2011 gui phong TH-KTDN" xfId="1640"/>
    <cellStyle name="T_Book1_09a_PhanMongNhaSo9_Book1" xfId="1641"/>
    <cellStyle name="T_Book1_09a_PhanMongNhaSo9_Book1_Ke hoach 2010 (theo doi 11-8-2010)" xfId="1642"/>
    <cellStyle name="T_Book1_09a_PhanMongNhaSo9_Book1_ke hoach dau thau 30-6-2010" xfId="1643"/>
    <cellStyle name="T_Book1_09a_PhanMongNhaSo9_Copy of KH PHAN BO VON ĐỐI ỨNG NAM 2011 (30 TY phuong án gop WB)" xfId="1644"/>
    <cellStyle name="T_Book1_09a_PhanMongNhaSo9_DTTD chieng chan Tham lai 29-9-2009" xfId="1645"/>
    <cellStyle name="T_Book1_09a_PhanMongNhaSo9_Du toan nuoc San Thang (GD2)" xfId="1646"/>
    <cellStyle name="T_Book1_09a_PhanMongNhaSo9_Ke hoach 2010 (theo doi 11-8-2010)" xfId="1647"/>
    <cellStyle name="T_Book1_09a_PhanMongNhaSo9_ke hoach dau thau 30-6-2010" xfId="1648"/>
    <cellStyle name="T_Book1_09a_PhanMongNhaSo9_KH Von 2012 gui BKH 1" xfId="1649"/>
    <cellStyle name="T_Book1_09a_PhanMongNhaSo9_QD ke hoach dau thau" xfId="1650"/>
    <cellStyle name="T_Book1_09a_PhanMongNhaSo9_Ra soat KH von 2011 (Huy-11-11-11)" xfId="1651"/>
    <cellStyle name="T_Book1_09a_PhanMongNhaSo9_tinh toan hoang ha" xfId="1652"/>
    <cellStyle name="T_Book1_09a_PhanMongNhaSo9_Tong von ĐTPT" xfId="1653"/>
    <cellStyle name="T_Book1_09b_PhanThannhaso9" xfId="1654"/>
    <cellStyle name="T_Book1_09b_PhanThannhaso9_bieu ke hoach dau thau" xfId="1655"/>
    <cellStyle name="T_Book1_09b_PhanThannhaso9_bieu ke hoach dau thau truong mam non SKH" xfId="1656"/>
    <cellStyle name="T_Book1_09b_PhanThannhaso9_bieu tong hop lai kh von 2011 gui phong TH-KTDN" xfId="1657"/>
    <cellStyle name="T_Book1_09b_PhanThannhaso9_Book1" xfId="1658"/>
    <cellStyle name="T_Book1_09b_PhanThannhaso9_Book1_Ke hoach 2010 (theo doi 11-8-2010)" xfId="1659"/>
    <cellStyle name="T_Book1_09b_PhanThannhaso9_Book1_ke hoach dau thau 30-6-2010" xfId="1660"/>
    <cellStyle name="T_Book1_09b_PhanThannhaso9_Copy of KH PHAN BO VON ĐỐI ỨNG NAM 2011 (30 TY phuong án gop WB)" xfId="1661"/>
    <cellStyle name="T_Book1_09b_PhanThannhaso9_DTTD chieng chan Tham lai 29-9-2009" xfId="1662"/>
    <cellStyle name="T_Book1_09b_PhanThannhaso9_Du toan nuoc San Thang (GD2)" xfId="1663"/>
    <cellStyle name="T_Book1_09b_PhanThannhaso9_Ke hoach 2010 (theo doi 11-8-2010)" xfId="1664"/>
    <cellStyle name="T_Book1_09b_PhanThannhaso9_ke hoach dau thau 30-6-2010" xfId="1665"/>
    <cellStyle name="T_Book1_09b_PhanThannhaso9_KH Von 2012 gui BKH 1" xfId="1666"/>
    <cellStyle name="T_Book1_09b_PhanThannhaso9_QD ke hoach dau thau" xfId="1667"/>
    <cellStyle name="T_Book1_09b_PhanThannhaso9_Ra soat KH von 2011 (Huy-11-11-11)" xfId="1668"/>
    <cellStyle name="T_Book1_09b_PhanThannhaso9_tinh toan hoang ha" xfId="1669"/>
    <cellStyle name="T_Book1_09b_PhanThannhaso9_Tong von ĐTPT" xfId="1670"/>
    <cellStyle name="T_Book1_09c_PhandienNhaso9" xfId="1671"/>
    <cellStyle name="T_Book1_09c_PhandienNhaso9_bieu ke hoach dau thau" xfId="1672"/>
    <cellStyle name="T_Book1_09c_PhandienNhaso9_bieu ke hoach dau thau truong mam non SKH" xfId="1673"/>
    <cellStyle name="T_Book1_09c_PhandienNhaso9_bieu tong hop lai kh von 2011 gui phong TH-KTDN" xfId="1674"/>
    <cellStyle name="T_Book1_09c_PhandienNhaso9_Book1" xfId="1675"/>
    <cellStyle name="T_Book1_09c_PhandienNhaso9_Book1_Ke hoach 2010 (theo doi 11-8-2010)" xfId="1676"/>
    <cellStyle name="T_Book1_09c_PhandienNhaso9_Book1_ke hoach dau thau 30-6-2010" xfId="1677"/>
    <cellStyle name="T_Book1_09c_PhandienNhaso9_Copy of KH PHAN BO VON ĐỐI ỨNG NAM 2011 (30 TY phuong án gop WB)" xfId="1678"/>
    <cellStyle name="T_Book1_09c_PhandienNhaso9_DTTD chieng chan Tham lai 29-9-2009" xfId="1679"/>
    <cellStyle name="T_Book1_09c_PhandienNhaso9_Du toan nuoc San Thang (GD2)" xfId="1680"/>
    <cellStyle name="T_Book1_09c_PhandienNhaso9_Ke hoach 2010 (theo doi 11-8-2010)" xfId="1681"/>
    <cellStyle name="T_Book1_09c_PhandienNhaso9_ke hoach dau thau 30-6-2010" xfId="1682"/>
    <cellStyle name="T_Book1_09c_PhandienNhaso9_KH Von 2012 gui BKH 1" xfId="1683"/>
    <cellStyle name="T_Book1_09c_PhandienNhaso9_QD ke hoach dau thau" xfId="1684"/>
    <cellStyle name="T_Book1_09c_PhandienNhaso9_Ra soat KH von 2011 (Huy-11-11-11)" xfId="1685"/>
    <cellStyle name="T_Book1_09c_PhandienNhaso9_tinh toan hoang ha" xfId="1686"/>
    <cellStyle name="T_Book1_09c_PhandienNhaso9_Tong von ĐTPT" xfId="1687"/>
    <cellStyle name="T_Book1_09d_Phannuocnhaso9" xfId="1688"/>
    <cellStyle name="T_Book1_09d_Phannuocnhaso9_bieu ke hoach dau thau" xfId="1689"/>
    <cellStyle name="T_Book1_09d_Phannuocnhaso9_bieu ke hoach dau thau truong mam non SKH" xfId="1690"/>
    <cellStyle name="T_Book1_09d_Phannuocnhaso9_bieu tong hop lai kh von 2011 gui phong TH-KTDN" xfId="1691"/>
    <cellStyle name="T_Book1_09d_Phannuocnhaso9_Book1" xfId="1692"/>
    <cellStyle name="T_Book1_09d_Phannuocnhaso9_Book1_Ke hoach 2010 (theo doi 11-8-2010)" xfId="1693"/>
    <cellStyle name="T_Book1_09d_Phannuocnhaso9_Book1_ke hoach dau thau 30-6-2010" xfId="1694"/>
    <cellStyle name="T_Book1_09d_Phannuocnhaso9_Copy of KH PHAN BO VON ĐỐI ỨNG NAM 2011 (30 TY phuong án gop WB)" xfId="1695"/>
    <cellStyle name="T_Book1_09d_Phannuocnhaso9_DTTD chieng chan Tham lai 29-9-2009" xfId="1696"/>
    <cellStyle name="T_Book1_09d_Phannuocnhaso9_Du toan nuoc San Thang (GD2)" xfId="1697"/>
    <cellStyle name="T_Book1_09d_Phannuocnhaso9_Ke hoach 2010 (theo doi 11-8-2010)" xfId="1698"/>
    <cellStyle name="T_Book1_09d_Phannuocnhaso9_ke hoach dau thau 30-6-2010" xfId="1699"/>
    <cellStyle name="T_Book1_09d_Phannuocnhaso9_KH Von 2012 gui BKH 1" xfId="1700"/>
    <cellStyle name="T_Book1_09d_Phannuocnhaso9_QD ke hoach dau thau" xfId="1701"/>
    <cellStyle name="T_Book1_09d_Phannuocnhaso9_Ra soat KH von 2011 (Huy-11-11-11)" xfId="1702"/>
    <cellStyle name="T_Book1_09d_Phannuocnhaso9_tinh toan hoang ha" xfId="1703"/>
    <cellStyle name="T_Book1_09d_Phannuocnhaso9_Tong von ĐTPT" xfId="1704"/>
    <cellStyle name="T_Book1_09f_TienluongThannhaso9" xfId="1705"/>
    <cellStyle name="T_Book1_09f_TienluongThannhaso9_bieu ke hoach dau thau" xfId="1706"/>
    <cellStyle name="T_Book1_09f_TienluongThannhaso9_bieu ke hoach dau thau truong mam non SKH" xfId="1707"/>
    <cellStyle name="T_Book1_09f_TienluongThannhaso9_bieu tong hop lai kh von 2011 gui phong TH-KTDN" xfId="1708"/>
    <cellStyle name="T_Book1_09f_TienluongThannhaso9_Book1" xfId="1709"/>
    <cellStyle name="T_Book1_09f_TienluongThannhaso9_Book1_Ke hoach 2010 (theo doi 11-8-2010)" xfId="1710"/>
    <cellStyle name="T_Book1_09f_TienluongThannhaso9_Book1_ke hoach dau thau 30-6-2010" xfId="1711"/>
    <cellStyle name="T_Book1_09f_TienluongThannhaso9_Copy of KH PHAN BO VON ĐỐI ỨNG NAM 2011 (30 TY phuong án gop WB)" xfId="1712"/>
    <cellStyle name="T_Book1_09f_TienluongThannhaso9_DTTD chieng chan Tham lai 29-9-2009" xfId="1713"/>
    <cellStyle name="T_Book1_09f_TienluongThannhaso9_Du toan nuoc San Thang (GD2)" xfId="1714"/>
    <cellStyle name="T_Book1_09f_TienluongThannhaso9_Ke hoach 2010 (theo doi 11-8-2010)" xfId="1715"/>
    <cellStyle name="T_Book1_09f_TienluongThannhaso9_ke hoach dau thau 30-6-2010" xfId="1716"/>
    <cellStyle name="T_Book1_09f_TienluongThannhaso9_KH Von 2012 gui BKH 1" xfId="1717"/>
    <cellStyle name="T_Book1_09f_TienluongThannhaso9_QD ke hoach dau thau" xfId="1718"/>
    <cellStyle name="T_Book1_09f_TienluongThannhaso9_Ra soat KH von 2011 (Huy-11-11-11)" xfId="1719"/>
    <cellStyle name="T_Book1_09f_TienluongThannhaso9_tinh toan hoang ha" xfId="1720"/>
    <cellStyle name="T_Book1_09f_TienluongThannhaso9_Tong von ĐTPT" xfId="1721"/>
    <cellStyle name="T_Book1_1" xfId="1722"/>
    <cellStyle name="T_Book1_1_Bao cao danh muc cac cong trinh tren dia ban huyen 4-2010" xfId="1723"/>
    <cellStyle name="T_Book1_1_Bao cao TPCP" xfId="1724"/>
    <cellStyle name="T_Book1_1_bao_cao_TH_th_cong_tac_dau_thau_-_ngay251209" xfId="1725"/>
    <cellStyle name="T_Book1_1_bieu ke hoach dau thau" xfId="1726"/>
    <cellStyle name="T_Book1_1_bieu ke hoach dau thau truong mam non SKH" xfId="1727"/>
    <cellStyle name="T_Book1_1_bieu tong hop lai kh von 2011 gui phong TH-KTDN" xfId="1728"/>
    <cellStyle name="T_Book1_1_Bieu tong hop nhu cau ung 2011 da chon loc -Mien nui" xfId="1729"/>
    <cellStyle name="T_Book1_1_bieumau 1" xfId="1730"/>
    <cellStyle name="T_Book1_1_Book1" xfId="1731"/>
    <cellStyle name="T_Book1_1_Book1_1" xfId="1732"/>
    <cellStyle name="T_Book1_1_Book1_1_Bao cao TPCP" xfId="1733"/>
    <cellStyle name="T_Book1_1_Book1_1_Ke hoach 2010 (theo doi 11-8-2010)" xfId="1734"/>
    <cellStyle name="T_Book1_1_Book1_1_ke hoach dau thau 30-6-2010" xfId="1735"/>
    <cellStyle name="T_Book1_1_Book1_1_Ra soat KH von 2011 (Huy-11-11-11)" xfId="1736"/>
    <cellStyle name="T_Book1_1_Book1_2" xfId="1737"/>
    <cellStyle name="T_Book1_1_Book1_2_Ke hoach 2010 (theo doi 11-8-2010)" xfId="1738"/>
    <cellStyle name="T_Book1_1_Book1_3" xfId="1739"/>
    <cellStyle name="T_Book1_1_Book1_4" xfId="1740"/>
    <cellStyle name="T_Book1_1_Book1_Bao cao 9 thang  XDCB" xfId="1741"/>
    <cellStyle name="T_Book1_1_Book1_Bao cáo giai ngân 2012 (SKH thang 9)" xfId="1742"/>
    <cellStyle name="T_Book1_1_Book1_Bao cao phòng lao động phụ lục 3" xfId="1743"/>
    <cellStyle name="T_Book1_1_Book1_Bao cao TPCP" xfId="1744"/>
    <cellStyle name="T_Book1_1_Book1_Book1" xfId="1745"/>
    <cellStyle name="T_Book1_1_Book1_DTTD chieng chan Tham lai 29-9-2009" xfId="1746"/>
    <cellStyle name="T_Book1_1_Book1_Ke hoach 2010 (theo doi 11-8-2010)" xfId="1747"/>
    <cellStyle name="T_Book1_1_Book1_ke hoach dau thau 30-6-2010" xfId="1748"/>
    <cellStyle name="T_Book1_1_Book1_KH Von 2012 gui BKH 1" xfId="1749"/>
    <cellStyle name="T_Book1_1_Book1_KH Von 2012 gui BKH 2" xfId="1750"/>
    <cellStyle name="T_Book1_1_Book1_Ra soat KH von 2011 (Huy-11-11-11)" xfId="1751"/>
    <cellStyle name="T_Book1_1_Book1_TONG HOP HOAN THUE NAM 2011" xfId="1752"/>
    <cellStyle name="T_Book1_1_Can ho 2p phai goc 0.5" xfId="1753"/>
    <cellStyle name="T_Book1_1_Chi tieu KH nam 2009" xfId="1754"/>
    <cellStyle name="T_Book1_1_cong bo gia VLXD thang 4" xfId="1755"/>
    <cellStyle name="T_Book1_1_Copy of KH PHAN BO VON ĐỐI ỨNG NAM 2011 (30 TY phuong án gop WB)" xfId="1756"/>
    <cellStyle name="T_Book1_1_CPK" xfId="1757"/>
    <cellStyle name="T_Book1_1_CPK_bieu ke hoach dau thau" xfId="1758"/>
    <cellStyle name="T_Book1_1_CPK_bieu ke hoach dau thau truong mam non SKH" xfId="1759"/>
    <cellStyle name="T_Book1_1_CPK_bieu tong hop lai kh von 2011 gui phong TH-KTDN" xfId="1760"/>
    <cellStyle name="T_Book1_1_CPK_Book1" xfId="1761"/>
    <cellStyle name="T_Book1_1_CPK_Book1_Ke hoach 2010 (theo doi 11-8-2010)" xfId="1762"/>
    <cellStyle name="T_Book1_1_CPK_Book1_ke hoach dau thau 30-6-2010" xfId="1763"/>
    <cellStyle name="T_Book1_1_CPK_Copy of KH PHAN BO VON ĐỐI ỨNG NAM 2011 (30 TY phuong án gop WB)" xfId="1764"/>
    <cellStyle name="T_Book1_1_CPK_DTTD chieng chan Tham lai 29-9-2009" xfId="1765"/>
    <cellStyle name="T_Book1_1_CPK_Du toan nuoc San Thang (GD2)" xfId="1766"/>
    <cellStyle name="T_Book1_1_CPK_Ke hoach 2010 (theo doi 11-8-2010)" xfId="1767"/>
    <cellStyle name="T_Book1_1_CPK_ke hoach dau thau 30-6-2010" xfId="1768"/>
    <cellStyle name="T_Book1_1_CPK_KH Von 2012 gui BKH 1" xfId="1769"/>
    <cellStyle name="T_Book1_1_CPK_QD ke hoach dau thau" xfId="1770"/>
    <cellStyle name="T_Book1_1_CPK_Ra soat KH von 2011 (Huy-11-11-11)" xfId="1771"/>
    <cellStyle name="T_Book1_1_CPK_tinh toan hoang ha" xfId="1772"/>
    <cellStyle name="T_Book1_1_CPK_Tong von ĐTPT" xfId="1773"/>
    <cellStyle name="T_Book1_1_dang vien mói" xfId="1774"/>
    <cellStyle name="T_Book1_1_Danh Mục KCM trinh BKH 2011 (BS 30A)" xfId="1775"/>
    <cellStyle name="T_Book1_1_DT 1751 Muong Khoa" xfId="1776"/>
    <cellStyle name="T_Book1_1_DT Nam vai" xfId="1777"/>
    <cellStyle name="T_Book1_1_DT Nam vai_bieu ke hoach dau thau" xfId="1778"/>
    <cellStyle name="T_Book1_1_DT Nam vai_bieu ke hoach dau thau truong mam non SKH" xfId="1779"/>
    <cellStyle name="T_Book1_1_DT Nam vai_Book1" xfId="1780"/>
    <cellStyle name="T_Book1_1_DT Nam vai_DTTD chieng chan Tham lai 29-9-2009" xfId="1781"/>
    <cellStyle name="T_Book1_1_DT Nam vai_Ke hoach 2010 (theo doi 11-8-2010)" xfId="1782"/>
    <cellStyle name="T_Book1_1_DT Nam vai_ke hoach dau thau 30-6-2010" xfId="1783"/>
    <cellStyle name="T_Book1_1_DT Nam vai_QD ke hoach dau thau" xfId="1784"/>
    <cellStyle name="T_Book1_1_DT Nam vai_tinh toan hoang ha" xfId="1785"/>
    <cellStyle name="T_Book1_1_DT NHA KHACH -12" xfId="1786"/>
    <cellStyle name="T_Book1_1_DT tieu hoc diem TDC ban Cho 28-02-09" xfId="1787"/>
    <cellStyle name="T_Book1_1_DTTD chieng chan Tham lai 29-9-2009" xfId="1788"/>
    <cellStyle name="T_Book1_1_Du toan nuoc San Thang (GD2)" xfId="1789"/>
    <cellStyle name="T_Book1_1_DuToan92009Luong650" xfId="1790"/>
    <cellStyle name="T_Book1_1_GVL" xfId="1791"/>
    <cellStyle name="T_Book1_1_HD TT1" xfId="1792"/>
    <cellStyle name="T_Book1_1_Ke hoach 2010 ngay 14.4.10" xfId="1793"/>
    <cellStyle name="T_Book1_1_Ke hoach 2010 ngay 31-01" xfId="1794"/>
    <cellStyle name="T_Book1_1_ke hoach dau thau 30-6-2010" xfId="1795"/>
    <cellStyle name="T_Book1_1_Ket du ung NS" xfId="1796"/>
    <cellStyle name="T_Book1_1_KH Von 2012 gui BKH 1" xfId="1797"/>
    <cellStyle name="T_Book1_1_Nha lop hoc 8 P" xfId="1798"/>
    <cellStyle name="T_Book1_1_Phan pha do" xfId="1799"/>
    <cellStyle name="T_Book1_1_QĐ 980" xfId="1800"/>
    <cellStyle name="T_Book1_1_QD ke hoach dau thau" xfId="1801"/>
    <cellStyle name="T_Book1_1_Ra soat KH von 2011 (Huy-11-11-11)" xfId="1802"/>
    <cellStyle name="T_Book1_1_Sheet2" xfId="1803"/>
    <cellStyle name="T_Book1_1_TH danh muc 08-09 den ngay 30-8-09" xfId="1804"/>
    <cellStyle name="T_Book1_1_Thiet bi" xfId="1805"/>
    <cellStyle name="T_Book1_1_Thiet bi_bieu ke hoach dau thau" xfId="1806"/>
    <cellStyle name="T_Book1_1_Thiet bi_bieu ke hoach dau thau truong mam non SKH" xfId="1807"/>
    <cellStyle name="T_Book1_1_Thiet bi_bieu tong hop lai kh von 2011 gui phong TH-KTDN" xfId="1808"/>
    <cellStyle name="T_Book1_1_Thiet bi_Book1" xfId="1809"/>
    <cellStyle name="T_Book1_1_Thiet bi_Book1_Ke hoach 2010 (theo doi 11-8-2010)" xfId="1810"/>
    <cellStyle name="T_Book1_1_Thiet bi_Book1_ke hoach dau thau 30-6-2010" xfId="1811"/>
    <cellStyle name="T_Book1_1_Thiet bi_Copy of KH PHAN BO VON ĐỐI ỨNG NAM 2011 (30 TY phuong án gop WB)" xfId="1812"/>
    <cellStyle name="T_Book1_1_Thiet bi_DTTD chieng chan Tham lai 29-9-2009" xfId="1813"/>
    <cellStyle name="T_Book1_1_Thiet bi_Du toan nuoc San Thang (GD2)" xfId="1814"/>
    <cellStyle name="T_Book1_1_Thiet bi_Ke hoach 2010 (theo doi 11-8-2010)" xfId="1815"/>
    <cellStyle name="T_Book1_1_Thiet bi_ke hoach dau thau 30-6-2010" xfId="1816"/>
    <cellStyle name="T_Book1_1_Thiet bi_KH Von 2012 gui BKH 1" xfId="1817"/>
    <cellStyle name="T_Book1_1_Thiet bi_QD ke hoach dau thau" xfId="1818"/>
    <cellStyle name="T_Book1_1_Thiet bi_Ra soat KH von 2011 (Huy-11-11-11)" xfId="1819"/>
    <cellStyle name="T_Book1_1_Thiet bi_tinh toan hoang ha" xfId="1820"/>
    <cellStyle name="T_Book1_1_Thiet bi_Tong von ĐTPT" xfId="1821"/>
    <cellStyle name="T_Book1_1_tien luong" xfId="1822"/>
    <cellStyle name="T_Book1_1_Tien luong chuan 01" xfId="1823"/>
    <cellStyle name="T_Book1_1_Tienluong" xfId="1824"/>
    <cellStyle name="T_Book1_1_tinh toan hoang ha" xfId="1825"/>
    <cellStyle name="T_Book1_1_Tong hop  " xfId="1826"/>
    <cellStyle name="T_Book1_1_Tong von ĐTPT" xfId="1827"/>
    <cellStyle name="T_Book1_1_TU VAN THUY LOI THAM  PHE" xfId="1828"/>
    <cellStyle name="T_Book1_10b_PhanThanNhaSo10" xfId="1829"/>
    <cellStyle name="T_Book1_10b_PhanThanNhaSo10_bieu ke hoach dau thau" xfId="1830"/>
    <cellStyle name="T_Book1_10b_PhanThanNhaSo10_bieu ke hoach dau thau truong mam non SKH" xfId="1831"/>
    <cellStyle name="T_Book1_10b_PhanThanNhaSo10_bieu tong hop lai kh von 2011 gui phong TH-KTDN" xfId="1832"/>
    <cellStyle name="T_Book1_10b_PhanThanNhaSo10_Book1" xfId="1833"/>
    <cellStyle name="T_Book1_10b_PhanThanNhaSo10_Book1_Ke hoach 2010 (theo doi 11-8-2010)" xfId="1834"/>
    <cellStyle name="T_Book1_10b_PhanThanNhaSo10_Book1_ke hoach dau thau 30-6-2010" xfId="1835"/>
    <cellStyle name="T_Book1_10b_PhanThanNhaSo10_Copy of KH PHAN BO VON ĐỐI ỨNG NAM 2011 (30 TY phuong án gop WB)" xfId="1836"/>
    <cellStyle name="T_Book1_10b_PhanThanNhaSo10_DTTD chieng chan Tham lai 29-9-2009" xfId="1837"/>
    <cellStyle name="T_Book1_10b_PhanThanNhaSo10_Du toan nuoc San Thang (GD2)" xfId="1838"/>
    <cellStyle name="T_Book1_10b_PhanThanNhaSo10_Ke hoach 2010 (theo doi 11-8-2010)" xfId="1839"/>
    <cellStyle name="T_Book1_10b_PhanThanNhaSo10_ke hoach dau thau 30-6-2010" xfId="1840"/>
    <cellStyle name="T_Book1_10b_PhanThanNhaSo10_KH Von 2012 gui BKH 1" xfId="1841"/>
    <cellStyle name="T_Book1_10b_PhanThanNhaSo10_QD ke hoach dau thau" xfId="1842"/>
    <cellStyle name="T_Book1_10b_PhanThanNhaSo10_Ra soat KH von 2011 (Huy-11-11-11)" xfId="1843"/>
    <cellStyle name="T_Book1_10b_PhanThanNhaSo10_tinh toan hoang ha" xfId="1844"/>
    <cellStyle name="T_Book1_10b_PhanThanNhaSo10_Tong von ĐTPT" xfId="1845"/>
    <cellStyle name="T_Book1_2" xfId="1846"/>
    <cellStyle name="T_Book1_2_Bao cao danh muc cac cong trinh tren dia ban huyen 4-2010" xfId="1847"/>
    <cellStyle name="T_Book1_2_Bao cao TPCP" xfId="1848"/>
    <cellStyle name="T_Book1_2_bao_cao_TH_th_cong_tac_dau_thau_-_ngay251209" xfId="1849"/>
    <cellStyle name="T_Book1_2_bieu ke hoach dau thau" xfId="1850"/>
    <cellStyle name="T_Book1_2_bieu ke hoach dau thau truong mam non SKH" xfId="1851"/>
    <cellStyle name="T_Book1_2_bieu tong hop lai kh von 2011 gui phong TH-KTDN" xfId="1852"/>
    <cellStyle name="T_Book1_2_bieumau 1" xfId="1853"/>
    <cellStyle name="T_Book1_2_Book1" xfId="1854"/>
    <cellStyle name="T_Book1_2_Book1_1" xfId="1855"/>
    <cellStyle name="T_Book1_2_Book1_1_Book1" xfId="1856"/>
    <cellStyle name="T_Book1_2_Book1_1_Book1_Ke hoach 2010 (theo doi 11-8-2010)" xfId="1857"/>
    <cellStyle name="T_Book1_2_Book1_1_Ke hoach 2010 (theo doi 11-8-2010)" xfId="1858"/>
    <cellStyle name="T_Book1_2_Book1_1_ke hoach dau thau 30-6-2010" xfId="1859"/>
    <cellStyle name="T_Book1_2_Book1_2" xfId="1860"/>
    <cellStyle name="T_Book1_2_Book1_2_Ke hoach 2010 (theo doi 11-8-2010)" xfId="1861"/>
    <cellStyle name="T_Book1_2_Book1_3" xfId="1862"/>
    <cellStyle name="T_Book1_2_Book1_Bao cao 9 thang  XDCB" xfId="1863"/>
    <cellStyle name="T_Book1_2_Book1_Bao cao phòng lao động phụ lục 3" xfId="1864"/>
    <cellStyle name="T_Book1_2_Book1_Book1" xfId="1865"/>
    <cellStyle name="T_Book1_2_Book1_Book1_1" xfId="1866"/>
    <cellStyle name="T_Book1_2_Book1_Book1_Ke hoach 2010 (theo doi 11-8-2010)" xfId="1867"/>
    <cellStyle name="T_Book1_2_Book1_Danh Mục KCM trinh BKH 2011 (BS 30A)" xfId="1868"/>
    <cellStyle name="T_Book1_2_Book1_Ke hoach 2010 (theo doi 11-8-2010)" xfId="1869"/>
    <cellStyle name="T_Book1_2_Book1_ke hoach dau thau 30-6-2010" xfId="1870"/>
    <cellStyle name="T_Book1_2_Book1_KH Von 2012 gui BKH 1" xfId="1871"/>
    <cellStyle name="T_Book1_2_Book1_KH Von 2012 gui BKH 2" xfId="1872"/>
    <cellStyle name="T_Book1_2_Book1_Quy 3 nam 2011" xfId="1873"/>
    <cellStyle name="T_Book1_2_Book1_Ra soat KH von 2011 (Huy-11-11-11)" xfId="1874"/>
    <cellStyle name="T_Book1_2_Book1_Theo doi thanh toan" xfId="1875"/>
    <cellStyle name="T_Book1_2_Book1_TONG HOP HOAN THUE NAM 2011" xfId="1876"/>
    <cellStyle name="T_Book1_2_Chi tieu KH nam 2009" xfId="1877"/>
    <cellStyle name="T_Book1_2_cong bo gia VLXD thang 4" xfId="1878"/>
    <cellStyle name="T_Book1_2_Copy of KH PHAN BO VON ĐỐI ỨNG NAM 2011 (30 TY phuong án gop WB)" xfId="1879"/>
    <cellStyle name="T_Book1_2_dang vien mói" xfId="1880"/>
    <cellStyle name="T_Book1_2_Danh Mục KCM trinh BKH 2011 (BS 30A)" xfId="1881"/>
    <cellStyle name="T_Book1_2_DT 1751 Muong Khoa" xfId="1882"/>
    <cellStyle name="T_Book1_2_DT Nam vai" xfId="1883"/>
    <cellStyle name="T_Book1_2_DT Nam vai_bieu ke hoach dau thau" xfId="1884"/>
    <cellStyle name="T_Book1_2_DT Nam vai_bieu ke hoach dau thau truong mam non SKH" xfId="1885"/>
    <cellStyle name="T_Book1_2_DT Nam vai_Book1" xfId="1886"/>
    <cellStyle name="T_Book1_2_DT Nam vai_DTTD chieng chan Tham lai 29-9-2009" xfId="1887"/>
    <cellStyle name="T_Book1_2_DT Nam vai_Ke hoach 2010 (theo doi 11-8-2010)" xfId="1888"/>
    <cellStyle name="T_Book1_2_DT Nam vai_ke hoach dau thau 30-6-2010" xfId="1889"/>
    <cellStyle name="T_Book1_2_DT Nam vai_QD ke hoach dau thau" xfId="1890"/>
    <cellStyle name="T_Book1_2_DT Nam vai_tinh toan hoang ha" xfId="1891"/>
    <cellStyle name="T_Book1_2_DT NHA KHACH -12" xfId="1892"/>
    <cellStyle name="T_Book1_2_DT tieu hoc diem TDC ban Cho 28-02-09" xfId="1893"/>
    <cellStyle name="T_Book1_2_DTTD chieng chan Tham lai 29-9-2009" xfId="1894"/>
    <cellStyle name="T_Book1_2_Du toan nuoc San Thang (GD2)" xfId="1895"/>
    <cellStyle name="T_Book1_2_DuToan92009Luong650" xfId="1896"/>
    <cellStyle name="T_Book1_2_GVL" xfId="1897"/>
    <cellStyle name="T_Book1_2_HD TT1" xfId="1898"/>
    <cellStyle name="T_Book1_2_Ke hoach 2010 ngay 14.4.10" xfId="1899"/>
    <cellStyle name="T_Book1_2_ke hoach dau thau 30-6-2010" xfId="1900"/>
    <cellStyle name="T_Book1_2_KH Von 2012 gui BKH 1" xfId="1901"/>
    <cellStyle name="T_Book1_2_Nha lop hoc 8 P" xfId="1902"/>
    <cellStyle name="T_Book1_2_Phan pha do" xfId="1903"/>
    <cellStyle name="T_Book1_2_QĐ 980" xfId="1904"/>
    <cellStyle name="T_Book1_2_QD ke hoach dau thau" xfId="1905"/>
    <cellStyle name="T_Book1_2_Ra soat KH von 2011 (Huy-11-11-11)" xfId="1906"/>
    <cellStyle name="T_Book1_2_Sheet2" xfId="1907"/>
    <cellStyle name="T_Book1_2_TH danh muc 08-09 den ngay 30-8-09" xfId="1908"/>
    <cellStyle name="T_Book1_2_Tienluong" xfId="1909"/>
    <cellStyle name="T_Book1_2_tinh toan hoang ha" xfId="1910"/>
    <cellStyle name="T_Book1_2_Tong von ĐTPT" xfId="1911"/>
    <cellStyle name="T_Book1_2_TU VAN THUY LOI THAM  PHE" xfId="1912"/>
    <cellStyle name="T_Book1_3" xfId="1913"/>
    <cellStyle name="T_Book1_3_Book1" xfId="1914"/>
    <cellStyle name="T_Book1_3_Book1_Ke hoach 2010 (theo doi 11-8-2010)" xfId="1915"/>
    <cellStyle name="T_Book1_3_Danh Mục KCM trinh BKH 2011 (BS 30A)" xfId="1916"/>
    <cellStyle name="T_Book1_3_DTTD chieng chan Tham lai 29-9-2009" xfId="1917"/>
    <cellStyle name="T_Book1_3_GVL" xfId="1918"/>
    <cellStyle name="T_Book1_3_Ke hoach 2010 (theo doi 11-8-2010)" xfId="1919"/>
    <cellStyle name="T_Book1_3_KH Von 2012 gui BKH 1" xfId="1920"/>
    <cellStyle name="T_Book1_3_KH Von 2012 gui BKH 2" xfId="1921"/>
    <cellStyle name="T_Book1_3_Ra soat KH von 2011 (Huy-11-11-11)" xfId="1922"/>
    <cellStyle name="T_Book1_3_Theo doi thanh toan" xfId="1923"/>
    <cellStyle name="T_Book1_3_tien luong" xfId="1924"/>
    <cellStyle name="T_Book1_3_Tien luong chuan 01" xfId="1925"/>
    <cellStyle name="T_Book1_3_Tong hop  " xfId="1926"/>
    <cellStyle name="T_Book1_3_TONG HOP HOAN THUE NAM 2011" xfId="1927"/>
    <cellStyle name="T_Book1_4" xfId="1928"/>
    <cellStyle name="T_Book1_4_Book1" xfId="1929"/>
    <cellStyle name="T_Book1_4_Danh Mục KCM trinh BKH 2011 (BS 30A)" xfId="1930"/>
    <cellStyle name="T_Book1_4_Ke hoach 2010 (theo doi 11-8-2010)" xfId="1931"/>
    <cellStyle name="T_Book1_4_Theo doi thanh toan" xfId="1932"/>
    <cellStyle name="T_Book1_4_TONG HOP HOAN THUE NAM 2011" xfId="1933"/>
    <cellStyle name="T_Book1_5" xfId="1934"/>
    <cellStyle name="T_Book1_5_Ke hoach 2010 (theo doi 11-8-2010)" xfId="1935"/>
    <cellStyle name="T_Book1_Báo cáo 2005 theo Văn phòng của A. Quang" xfId="1936"/>
    <cellStyle name="T_Book1_Bao cao danh muc cac cong trinh tren dia ban huyen 4-2010" xfId="1937"/>
    <cellStyle name="T_Book1_Bao cao TPCP" xfId="1938"/>
    <cellStyle name="T_Book1_bao_cao_TH_th_cong_tac_dau_thau_-_ngay251209" xfId="1939"/>
    <cellStyle name="T_Book1_bieu ke hoach dau thau" xfId="1940"/>
    <cellStyle name="T_Book1_bieu ke hoach dau thau truong mam non SKH" xfId="1941"/>
    <cellStyle name="T_Book1_Bieu mau danh muc du an thuoc CTMTQG nam 2008" xfId="1942"/>
    <cellStyle name="T_Book1_Bieu tong hop nhu cau ung 2011 da chon loc -Mien nui" xfId="1943"/>
    <cellStyle name="T_Book1_bieumau 1" xfId="1944"/>
    <cellStyle name="T_Book1_Book1" xfId="1945"/>
    <cellStyle name="T_Book1_Book1_1" xfId="1946"/>
    <cellStyle name="T_Book1_Book1_1_Bao cao 9 thang  XDCB" xfId="1947"/>
    <cellStyle name="T_Book1_Book1_1_Bao cao phòng lao động phụ lục 3" xfId="1948"/>
    <cellStyle name="T_Book1_Book1_1_Bao cao TPCP" xfId="1949"/>
    <cellStyle name="T_Book1_Book1_1_bieumau 1" xfId="1950"/>
    <cellStyle name="T_Book1_Book1_1_Book1" xfId="1951"/>
    <cellStyle name="T_Book1_Book1_1_Book1_1" xfId="1952"/>
    <cellStyle name="T_Book1_Book1_1_Danh Mục KCM trinh BKH 2011 (BS 30A)" xfId="1953"/>
    <cellStyle name="T_Book1_Book1_1_Quy 3 nam 2011" xfId="1954"/>
    <cellStyle name="T_Book1_Book1_1_Ra soat KH von 2011 (Huy-11-11-11)" xfId="1955"/>
    <cellStyle name="T_Book1_Book1_1_Theo doi thanh toan" xfId="1956"/>
    <cellStyle name="T_Book1_Book1_1_TONG HOP HOAN THUE NAM 2011" xfId="1957"/>
    <cellStyle name="T_Book1_Book1_2" xfId="1958"/>
    <cellStyle name="T_Book1_Book1_2_bieumau 1" xfId="1959"/>
    <cellStyle name="T_Book1_Book1_2_Book1" xfId="1960"/>
    <cellStyle name="T_Book1_Book1_2_Ra soat KH von 2011 (Huy-11-11-11)" xfId="1961"/>
    <cellStyle name="T_Book1_Book1_3" xfId="1962"/>
    <cellStyle name="T_Book1_Book1_Bao cao danh muc cac cong trinh tren dia ban huyen 4-2010" xfId="1963"/>
    <cellStyle name="T_Book1_Book1_bieu ke hoach dau thau" xfId="1964"/>
    <cellStyle name="T_Book1_Book1_bieu ke hoach dau thau truong mam non SKH" xfId="1965"/>
    <cellStyle name="T_Book1_Book1_bieu tong hop lai kh von 2011 gui phong TH-KTDN" xfId="1966"/>
    <cellStyle name="T_Book1_Book1_bieumau 1" xfId="1967"/>
    <cellStyle name="T_Book1_Book1_Book1" xfId="1968"/>
    <cellStyle name="T_Book1_Book1_Book1_1" xfId="1969"/>
    <cellStyle name="T_Book1_Book1_Book1_2" xfId="1970"/>
    <cellStyle name="T_Book1_Book1_Book1_Bao cao 9 thang  XDCB" xfId="1971"/>
    <cellStyle name="T_Book1_Book1_Book1_Bao cáo giai ngân 2012 (SKH thang 9)" xfId="1972"/>
    <cellStyle name="T_Book1_Book1_Book1_Bao cao phòng lao động phụ lục 3" xfId="1973"/>
    <cellStyle name="T_Book1_Book1_Book1_Book1" xfId="1974"/>
    <cellStyle name="T_Book1_Book1_Book1_Book1_1" xfId="1975"/>
    <cellStyle name="T_Book1_Book1_Book1_Ke hoach 2010 (theo doi 11-8-2010)" xfId="1976"/>
    <cellStyle name="T_Book1_Book1_Book1_ke hoach dau thau 30-6-2010" xfId="1977"/>
    <cellStyle name="T_Book1_Book1_Book1_Ra soat KH von 2011 (Huy-11-11-11)" xfId="1978"/>
    <cellStyle name="T_Book1_Book1_Book1_TONG HOP HOAN THUE NAM 2011" xfId="1979"/>
    <cellStyle name="T_Book1_Book1_cong bo gia VLXD thang 4" xfId="1980"/>
    <cellStyle name="T_Book1_Book1_Copy of KH PHAN BO VON ĐỐI ỨNG NAM 2011 (30 TY phuong án gop WB)" xfId="1981"/>
    <cellStyle name="T_Book1_Book1_dang vien mói" xfId="1982"/>
    <cellStyle name="T_Book1_Book1_Danh Mục KCM trinh BKH 2011 (BS 30A)" xfId="1983"/>
    <cellStyle name="T_Book1_Book1_DTTD chieng chan Tham lai 29-9-2009" xfId="1984"/>
    <cellStyle name="T_Book1_Book1_Du toan nuoc San Thang (GD2)" xfId="1985"/>
    <cellStyle name="T_Book1_Book1_DuToan92009Luong650" xfId="1986"/>
    <cellStyle name="T_Book1_Book1_HD TT1" xfId="1987"/>
    <cellStyle name="T_Book1_Book1_Ke hoach 2010 ngay 14.4.10" xfId="1988"/>
    <cellStyle name="T_Book1_Book1_ke hoach dau thau 30-6-2010" xfId="1989"/>
    <cellStyle name="T_Book1_Book1_KH Von 2012 gui BKH 1" xfId="1990"/>
    <cellStyle name="T_Book1_Book1_Nha lop hoc 8 P" xfId="1991"/>
    <cellStyle name="T_Book1_Book1_Phan pha do" xfId="1992"/>
    <cellStyle name="T_Book1_Book1_QĐ 980" xfId="1993"/>
    <cellStyle name="T_Book1_Book1_QD ke hoach dau thau" xfId="1994"/>
    <cellStyle name="T_Book1_Book1_Ra soat KH von 2011 (Huy-11-11-11)" xfId="1995"/>
    <cellStyle name="T_Book1_Book1_Sheet2" xfId="1996"/>
    <cellStyle name="T_Book1_Book1_TH danh muc 08-09 den ngay 30-8-09" xfId="1997"/>
    <cellStyle name="T_Book1_Book1_tinh toan hoang ha" xfId="1998"/>
    <cellStyle name="T_Book1_Book1_Tong von ĐTPT" xfId="1999"/>
    <cellStyle name="T_Book1_Can ho 2p phai goc 0.5" xfId="2000"/>
    <cellStyle name="T_Book1_Chi tieu KH nam 2009" xfId="2001"/>
    <cellStyle name="T_Book1_cong bo gia VLXD thang 4" xfId="2002"/>
    <cellStyle name="T_Book1_CPK" xfId="2003"/>
    <cellStyle name="T_Book1_CPK_bieu ke hoach dau thau" xfId="2004"/>
    <cellStyle name="T_Book1_CPK_bieu ke hoach dau thau truong mam non SKH" xfId="2005"/>
    <cellStyle name="T_Book1_CPK_bieu tong hop lai kh von 2011 gui phong TH-KTDN" xfId="2006"/>
    <cellStyle name="T_Book1_CPK_Book1" xfId="2007"/>
    <cellStyle name="T_Book1_CPK_Book1_Ke hoach 2010 (theo doi 11-8-2010)" xfId="2008"/>
    <cellStyle name="T_Book1_CPK_Book1_ke hoach dau thau 30-6-2010" xfId="2009"/>
    <cellStyle name="T_Book1_CPK_Copy of KH PHAN BO VON ĐỐI ỨNG NAM 2011 (30 TY phuong án gop WB)" xfId="2010"/>
    <cellStyle name="T_Book1_CPK_DTTD chieng chan Tham lai 29-9-2009" xfId="2011"/>
    <cellStyle name="T_Book1_CPK_Du toan nuoc San Thang (GD2)" xfId="2012"/>
    <cellStyle name="T_Book1_CPK_Ke hoach 2010 (theo doi 11-8-2010)" xfId="2013"/>
    <cellStyle name="T_Book1_CPK_ke hoach dau thau 30-6-2010" xfId="2014"/>
    <cellStyle name="T_Book1_CPK_KH Von 2012 gui BKH 1" xfId="2015"/>
    <cellStyle name="T_Book1_CPK_QD ke hoach dau thau" xfId="2016"/>
    <cellStyle name="T_Book1_CPK_Ra soat KH von 2011 (Huy-11-11-11)" xfId="2017"/>
    <cellStyle name="T_Book1_CPK_tinh toan hoang ha" xfId="2018"/>
    <cellStyle name="T_Book1_CPK_Tong von ĐTPT" xfId="2019"/>
    <cellStyle name="T_Book1_dang vien mói" xfId="2020"/>
    <cellStyle name="T_Book1_Danh Mục KCM trinh BKH 2011 (BS 30A)" xfId="2021"/>
    <cellStyle name="T_Book1_DS cac chau thieu nhi. trung tam" xfId="2022"/>
    <cellStyle name="T_Book1_DT 1751 Muong Khoa" xfId="2023"/>
    <cellStyle name="T_Book1_DT Nam vai" xfId="2024"/>
    <cellStyle name="T_Book1_DT Nam vai_bieu ke hoach dau thau" xfId="2025"/>
    <cellStyle name="T_Book1_DT Nam vai_bieu ke hoach dau thau truong mam non SKH" xfId="2026"/>
    <cellStyle name="T_Book1_DT Nam vai_Book1" xfId="2027"/>
    <cellStyle name="T_Book1_DT Nam vai_DTTD chieng chan Tham lai 29-9-2009" xfId="2028"/>
    <cellStyle name="T_Book1_DT Nam vai_Ke hoach 2010 (theo doi 11-8-2010)" xfId="2029"/>
    <cellStyle name="T_Book1_DT Nam vai_ke hoach dau thau 30-6-2010" xfId="2030"/>
    <cellStyle name="T_Book1_DT Nam vai_QD ke hoach dau thau" xfId="2031"/>
    <cellStyle name="T_Book1_DT Nam vai_tinh toan hoang ha" xfId="2032"/>
    <cellStyle name="T_Book1_DT Nha Da nang" xfId="2033"/>
    <cellStyle name="T_Book1_DT NHA KHACH -12" xfId="2034"/>
    <cellStyle name="T_Book1_DT tieu hoc diem TDC ban Cho 28-02-09" xfId="2035"/>
    <cellStyle name="T_Book1_DTTD chieng chan Tham lai 29-9-2009" xfId="2036"/>
    <cellStyle name="T_Book1_Du an khoi cong moi nam 2010" xfId="2037"/>
    <cellStyle name="T_Book1_Du toan" xfId="2038"/>
    <cellStyle name="T_Book1_DU TOAN ban mui" xfId="2039"/>
    <cellStyle name="T_Book1_Du toan nuoc San Thang (GD2)" xfId="2040"/>
    <cellStyle name="T_Book1_DuToan92009Luong650" xfId="2041"/>
    <cellStyle name="T_Book1_dutoanthuyloinamha" xfId="2042"/>
    <cellStyle name="T_Book1_Gui Phai TTra TRUONG PTTH Ka Lang Hieu bo+Phu 17-8-09-" xfId="2043"/>
    <cellStyle name="T_Book1_GVL" xfId="2044"/>
    <cellStyle name="T_Book1_Hang Tom goi9 9-07(Cau 12 sua)" xfId="2045"/>
    <cellStyle name="T_Book1_HD TT1" xfId="2046"/>
    <cellStyle name="T_Book1_hothamdinh" xfId="2047"/>
    <cellStyle name="T_Book1_Ke hoach 2010 ngay 14.4.10" xfId="2048"/>
    <cellStyle name="T_Book1_ke hoach dau thau 30-6-2010" xfId="2049"/>
    <cellStyle name="T_Book1_Ket du ung NS" xfId="2050"/>
    <cellStyle name="T_Book1_Ket qua phan bo von nam 2008" xfId="2051"/>
    <cellStyle name="T_Book1_KH XDCB_2008 lan 2 sua ngay 10-11" xfId="2052"/>
    <cellStyle name="T_Book1_Khoi luong chinh Hang Tom" xfId="2053"/>
    <cellStyle name="T_Book1_Nha lop hoc 8 P" xfId="2054"/>
    <cellStyle name="T_Book1_nha van hoa25-4" xfId="2055"/>
    <cellStyle name="T_Book1_Nhu cau von ung truoc 2011 Tha h Hoa + Nge An gui TW" xfId="2056"/>
    <cellStyle name="T_Book1_Phan pha do" xfId="2057"/>
    <cellStyle name="T_Book1_QĐ 980" xfId="2058"/>
    <cellStyle name="T_Book1_QD ke hoach dau thau" xfId="2059"/>
    <cellStyle name="T_Book1_Ra soat KH von 2011 (Huy-11-11-11)" xfId="2060"/>
    <cellStyle name="T_Book1_Sheet2" xfId="2061"/>
    <cellStyle name="T_Book1_TH danh muc 08-09 den ngay 30-8-09" xfId="2062"/>
    <cellStyle name="T_Book1_TH ung tren 70%-Ra soat phap ly-8-6 (dung de chuyen vao vu TH)" xfId="2063"/>
    <cellStyle name="T_Book1_THAU CAT" xfId="2064"/>
    <cellStyle name="T_Book1_Thiet bi" xfId="2065"/>
    <cellStyle name="T_Book1_Thiet bi_bieu ke hoach dau thau" xfId="2066"/>
    <cellStyle name="T_Book1_Thiet bi_bieu ke hoach dau thau truong mam non SKH" xfId="2067"/>
    <cellStyle name="T_Book1_Thiet bi_bieu tong hop lai kh von 2011 gui phong TH-KTDN" xfId="2068"/>
    <cellStyle name="T_Book1_Thiet bi_Book1" xfId="2069"/>
    <cellStyle name="T_Book1_Thiet bi_Book1_Ke hoach 2010 (theo doi 11-8-2010)" xfId="2070"/>
    <cellStyle name="T_Book1_Thiet bi_Book1_ke hoach dau thau 30-6-2010" xfId="2071"/>
    <cellStyle name="T_Book1_Thiet bi_Copy of KH PHAN BO VON ĐỐI ỨNG NAM 2011 (30 TY phuong án gop WB)" xfId="2072"/>
    <cellStyle name="T_Book1_Thiet bi_DTTD chieng chan Tham lai 29-9-2009" xfId="2073"/>
    <cellStyle name="T_Book1_Thiet bi_Du toan nuoc San Thang (GD2)" xfId="2074"/>
    <cellStyle name="T_Book1_Thiet bi_Ke hoach 2010 (theo doi 11-8-2010)" xfId="2075"/>
    <cellStyle name="T_Book1_Thiet bi_ke hoach dau thau 30-6-2010" xfId="2076"/>
    <cellStyle name="T_Book1_Thiet bi_KH Von 2012 gui BKH 1" xfId="2077"/>
    <cellStyle name="T_Book1_Thiet bi_QD ke hoach dau thau" xfId="2078"/>
    <cellStyle name="T_Book1_Thiet bi_Ra soat KH von 2011 (Huy-11-11-11)" xfId="2079"/>
    <cellStyle name="T_Book1_Thiet bi_tinh toan hoang ha" xfId="2080"/>
    <cellStyle name="T_Book1_Thiet bi_Tong von ĐTPT" xfId="2081"/>
    <cellStyle name="T_Book1_Thuc hien du an 06-10 ngay 18_9" xfId="2082"/>
    <cellStyle name="T_Book1_tien luong" xfId="2083"/>
    <cellStyle name="T_Book1_Tien luong chuan 01" xfId="2084"/>
    <cellStyle name="T_Book1_Tienluong" xfId="2085"/>
    <cellStyle name="T_Book1_tinh toan hoang ha" xfId="2086"/>
    <cellStyle name="T_Book1_Tong hop  " xfId="2087"/>
    <cellStyle name="T_Book1_Tong hop gia tri" xfId="2088"/>
    <cellStyle name="T_Book1_TT nhu cau dung nuoc" xfId="2089"/>
    <cellStyle name="T_Book1_TT nhu cau dung nuoc_GVL" xfId="2090"/>
    <cellStyle name="T_Book1_TU VAN THUY LOI THAM  PHE" xfId="2091"/>
    <cellStyle name="T_Book1_ung truoc 2011 NSTW Thanh Hoa + Nge An gui Thu 12-5" xfId="2092"/>
    <cellStyle name="T_Book1_VC1" xfId="2093"/>
    <cellStyle name="T_Book1_VC1_GVL" xfId="2094"/>
    <cellStyle name="T_Cac bao cao TB  Milk-Yomilk-co Ke- CK 1-Vinh Thang" xfId="2095"/>
    <cellStyle name="T_CDKT" xfId="2096"/>
    <cellStyle name="T_CDKT_bieu ke hoach dau thau" xfId="2097"/>
    <cellStyle name="T_CDKT_bieu ke hoach dau thau truong mam non SKH" xfId="2098"/>
    <cellStyle name="T_CDKT_bieu tong hop lai kh von 2011 gui phong TH-KTDN" xfId="2099"/>
    <cellStyle name="T_CDKT_Book1" xfId="2100"/>
    <cellStyle name="T_CDKT_Book1_Ke hoach 2010 (theo doi 11-8-2010)" xfId="2101"/>
    <cellStyle name="T_CDKT_Copy of KH PHAN BO VON ĐỐI ỨNG NAM 2011 (30 TY phuong án gop WB)" xfId="2102"/>
    <cellStyle name="T_CDKT_DT tieu hoc diem TDC ban Cho 28-02-09" xfId="2103"/>
    <cellStyle name="T_CDKT_DTTD chieng chan Tham lai 29-9-2009" xfId="2104"/>
    <cellStyle name="T_CDKT_GVL" xfId="2105"/>
    <cellStyle name="T_CDKT_Ke hoach 2010 (theo doi 11-8-2010)" xfId="2106"/>
    <cellStyle name="T_CDKT_ke hoach dau thau 30-6-2010" xfId="2107"/>
    <cellStyle name="T_CDKT_KH Von 2012 gui BKH 1" xfId="2108"/>
    <cellStyle name="T_CDKT_QD ke hoach dau thau" xfId="2109"/>
    <cellStyle name="T_CDKT_Tienluong" xfId="2110"/>
    <cellStyle name="T_CDKT_Tong von ĐTPT" xfId="2111"/>
    <cellStyle name="T_cham diem Milk chu ky2-ANH MINH" xfId="2112"/>
    <cellStyle name="T_cham trung bay ck 1 m.Bac milk co ke 2" xfId="2113"/>
    <cellStyle name="T_cham trung bay yao smart milk ck 2 mien Bac" xfId="2114"/>
    <cellStyle name="T_Chuan bi dau tu nam 2008" xfId="2115"/>
    <cellStyle name="T_cong bo ĐGCM ĐB nam 2008" xfId="2116"/>
    <cellStyle name="T_cong bo ĐGCM ĐB nam 2008_GVL" xfId="2117"/>
    <cellStyle name="T_Copy of Bao cao  XDCB 7 thang nam 2008_So KH&amp;DT SUA" xfId="2118"/>
    <cellStyle name="T_Copy of KH PHAN BO VON ĐỐI ỨNG NAM 2011 (30 TY phuong án gop WB)" xfId="2119"/>
    <cellStyle name="T_Copy of SO THEO DOI SAN LUONG NAM 2007" xfId="2120"/>
    <cellStyle name="T_CPK" xfId="2121"/>
    <cellStyle name="T_CPK_Bao cao danh muc cac cong trinh tren dia ban huyen 4-2010" xfId="2122"/>
    <cellStyle name="T_CPK_bieu ke hoach dau thau" xfId="2123"/>
    <cellStyle name="T_CPK_bieu ke hoach dau thau truong mam non SKH" xfId="2124"/>
    <cellStyle name="T_CPK_bieu tong hop lai kh von 2011 gui phong TH-KTDN" xfId="2125"/>
    <cellStyle name="T_CPK_Book1" xfId="2126"/>
    <cellStyle name="T_CPK_Book1_1" xfId="2127"/>
    <cellStyle name="T_CPK_Book1_DTTD chieng chan Tham lai 29-9-2009" xfId="2128"/>
    <cellStyle name="T_CPK_Book1_Ke hoach 2010 (theo doi 11-8-2010)" xfId="2129"/>
    <cellStyle name="T_CPK_Book1_ke hoach dau thau 30-6-2010" xfId="2130"/>
    <cellStyle name="T_CPK_Copy of KH PHAN BO VON ĐỐI ỨNG NAM 2011 (30 TY phuong án gop WB)" xfId="2131"/>
    <cellStyle name="T_CPK_DTTD chieng chan Tham lai 29-9-2009" xfId="2132"/>
    <cellStyle name="T_CPK_Du toan nuoc San Thang (GD2)" xfId="2133"/>
    <cellStyle name="T_CPK_Ke hoach 2010 (theo doi 11-8-2010)" xfId="2134"/>
    <cellStyle name="T_CPK_ke hoach dau thau 30-6-2010" xfId="2135"/>
    <cellStyle name="T_CPK_KH Von 2012 gui BKH 1" xfId="2136"/>
    <cellStyle name="T_CPK_QD ke hoach dau thau" xfId="2137"/>
    <cellStyle name="T_CPK_Ra soat KH von 2011 (Huy-11-11-11)" xfId="2138"/>
    <cellStyle name="T_CPK_tien luong" xfId="2139"/>
    <cellStyle name="T_CPK_Tien luong chuan 01" xfId="2140"/>
    <cellStyle name="T_CPK_tinh toan hoang ha" xfId="2141"/>
    <cellStyle name="T_CPK_Tong von ĐTPT" xfId="2142"/>
    <cellStyle name="T_CTMTQG 2008" xfId="2143"/>
    <cellStyle name="T_CTMTQG 2008_Bieu mau danh muc du an thuoc CTMTQG nam 2008" xfId="2144"/>
    <cellStyle name="T_CTMTQG 2008_Hi-Tong hop KQ phan bo KH nam 08- LD fong giao 15-11-08" xfId="2145"/>
    <cellStyle name="T_CTMTQG 2008_Ket qua thuc hien nam 2008" xfId="2146"/>
    <cellStyle name="T_CTMTQG 2008_KH XDCB_2008 lan 1" xfId="2147"/>
    <cellStyle name="T_CTMTQG 2008_KH XDCB_2008 lan 1 sua ngay 27-10" xfId="2148"/>
    <cellStyle name="T_CTMTQG 2008_KH XDCB_2008 lan 2 sua ngay 10-11" xfId="2149"/>
    <cellStyle name="T_danh sach chua nop bcao trung bay sua chua  tinh den 1-3-06" xfId="2150"/>
    <cellStyle name="T_Danh sach KH TB MilkYomilk Yao  Smart chu ky 2-Vinh Thang" xfId="2151"/>
    <cellStyle name="T_Danh sach KH trung bay MilkYomilk co ke chu ky 2-Vinh Thang" xfId="2152"/>
    <cellStyle name="T_DON GIA" xfId="2153"/>
    <cellStyle name="T_Don gia chi tiet" xfId="2154"/>
    <cellStyle name="T_DONGIA" xfId="2155"/>
    <cellStyle name="T_DS cac chau thieu nhi. trung tam" xfId="2156"/>
    <cellStyle name="T_DSACH MILK YO MILK CK 2 M.BAC" xfId="2157"/>
    <cellStyle name="T_DSKH Tbay Milk , Yomilk CK 2 Vu Thi Hanh" xfId="2158"/>
    <cellStyle name="T_DT Nha Da nang" xfId="2159"/>
    <cellStyle name="T_DT NHA KHACH -12" xfId="2160"/>
    <cellStyle name="T_DT Thanh 2008.xls" xfId="2161"/>
    <cellStyle name="T_DT Thanh 2008.xls_GVL" xfId="2162"/>
    <cellStyle name="T_DT tieu hoc diem TDC ban Cho 28-02-09" xfId="2163"/>
    <cellStyle name="T_DT truong THPT  quyet thang tinh 04-3-09" xfId="2164"/>
    <cellStyle name="T_DT van ho" xfId="2165"/>
    <cellStyle name="T_DT van ho_GVL" xfId="2166"/>
    <cellStyle name="T_dtTL598G1." xfId="2167"/>
    <cellStyle name="T_dtTL598G1._bieu ke hoach dau thau" xfId="2168"/>
    <cellStyle name="T_dtTL598G1._bieu ke hoach dau thau truong mam non SKH" xfId="2169"/>
    <cellStyle name="T_dtTL598G1._bieu tong hop lai kh von 2011 gui phong TH-KTDN" xfId="2170"/>
    <cellStyle name="T_dtTL598G1._Book1" xfId="2171"/>
    <cellStyle name="T_dtTL598G1._Book1_Ke hoach 2010 (theo doi 11-8-2010)" xfId="2172"/>
    <cellStyle name="T_dtTL598G1._Copy of KH PHAN BO VON ĐỐI ỨNG NAM 2011 (30 TY phuong án gop WB)" xfId="2173"/>
    <cellStyle name="T_dtTL598G1._DT tieu hoc diem TDC ban Cho 28-02-09" xfId="2174"/>
    <cellStyle name="T_dtTL598G1._DTTD chieng chan Tham lai 29-9-2009" xfId="2175"/>
    <cellStyle name="T_dtTL598G1._GVL" xfId="2176"/>
    <cellStyle name="T_dtTL598G1._Ke hoach 2010 (theo doi 11-8-2010)" xfId="2177"/>
    <cellStyle name="T_dtTL598G1._ke hoach dau thau 30-6-2010" xfId="2178"/>
    <cellStyle name="T_dtTL598G1._KH Von 2012 gui BKH 1" xfId="2179"/>
    <cellStyle name="T_dtTL598G1._QD ke hoach dau thau" xfId="2180"/>
    <cellStyle name="T_dtTL598G1._Tienluong" xfId="2181"/>
    <cellStyle name="T_dtTL598G1._tinh toan hoang ha" xfId="2182"/>
    <cellStyle name="T_dtTL598G1._Tong von ĐTPT" xfId="2183"/>
    <cellStyle name="T_Du an khoi cong moi nam 2010" xfId="2184"/>
    <cellStyle name="T_DU AN TKQH VA CHUAN BI DAU TU NAM 2007 sua ngay 9-11" xfId="2185"/>
    <cellStyle name="T_DU AN TKQH VA CHUAN BI DAU TU NAM 2007 sua ngay 9-11_Bieu mau danh muc du an thuoc CTMTQG nam 2008" xfId="2186"/>
    <cellStyle name="T_DU AN TKQH VA CHUAN BI DAU TU NAM 2007 sua ngay 9-11_Du an khoi cong moi nam 2010" xfId="2187"/>
    <cellStyle name="T_DU AN TKQH VA CHUAN BI DAU TU NAM 2007 sua ngay 9-11_Ket qua phan bo von nam 2008" xfId="2188"/>
    <cellStyle name="T_DU AN TKQH VA CHUAN BI DAU TU NAM 2007 sua ngay 9-11_KH XDCB_2008 lan 2 sua ngay 10-11" xfId="2189"/>
    <cellStyle name="T_Du toan" xfId="2190"/>
    <cellStyle name="T_du toan dieu chinh  20-8-2006" xfId="2191"/>
    <cellStyle name="T_du toan kho bac - Than Uyen" xfId="2192"/>
    <cellStyle name="T_du toan kho bac - Than Uyen_bieu ke hoach dau thau" xfId="2193"/>
    <cellStyle name="T_du toan kho bac - Than Uyen_bieu ke hoach dau thau truong mam non SKH" xfId="2194"/>
    <cellStyle name="T_du toan kho bac - Than Uyen_bieu tong hop lai kh von 2011 gui phong TH-KTDN" xfId="2195"/>
    <cellStyle name="T_du toan kho bac - Than Uyen_Book1" xfId="2196"/>
    <cellStyle name="T_du toan kho bac - Than Uyen_Book1_Ke hoach 2010 (theo doi 11-8-2010)" xfId="2197"/>
    <cellStyle name="T_du toan kho bac - Than Uyen_Book1_ke hoach dau thau 30-6-2010" xfId="2198"/>
    <cellStyle name="T_du toan kho bac - Than Uyen_Copy of KH PHAN BO VON ĐỐI ỨNG NAM 2011 (30 TY phuong án gop WB)" xfId="2199"/>
    <cellStyle name="T_du toan kho bac - Than Uyen_DTTD chieng chan Tham lai 29-9-2009" xfId="2200"/>
    <cellStyle name="T_du toan kho bac - Than Uyen_Du toan nuoc San Thang (GD2)" xfId="2201"/>
    <cellStyle name="T_du toan kho bac - Than Uyen_Ke hoach 2010 (theo doi 11-8-2010)" xfId="2202"/>
    <cellStyle name="T_du toan kho bac - Than Uyen_ke hoach dau thau 30-6-2010" xfId="2203"/>
    <cellStyle name="T_du toan kho bac - Than Uyen_KH Von 2012 gui BKH 1" xfId="2204"/>
    <cellStyle name="T_du toan kho bac - Than Uyen_QD ke hoach dau thau" xfId="2205"/>
    <cellStyle name="T_du toan kho bac - Than Uyen_Ra soat KH von 2011 (Huy-11-11-11)" xfId="2206"/>
    <cellStyle name="T_du toan kho bac - Than Uyen_tinh toan hoang ha" xfId="2207"/>
    <cellStyle name="T_du toan kho bac - Than Uyen_Tong von ĐTPT" xfId="2208"/>
    <cellStyle name="T_Du toan nuoc San Thang (GD2)" xfId="2209"/>
    <cellStyle name="T_Du toan tham dinh (NSH Ban Moi)" xfId="2210"/>
    <cellStyle name="T_Du toan tham dinh (NSH Ban Moi)_GVL" xfId="2211"/>
    <cellStyle name="T_DuToan92009Luong650" xfId="2212"/>
    <cellStyle name="T_dutoanthuyloinamha" xfId="2213"/>
    <cellStyle name="T_form ton kho CK 2 tuan 8" xfId="2214"/>
    <cellStyle name="T_Gui Phai TTra TRUONG PTTH Ka Lang Hieu bo+Phu 17-8-09-" xfId="2215"/>
    <cellStyle name="T_GVL" xfId="2216"/>
    <cellStyle name="T_HD TT1" xfId="2217"/>
    <cellStyle name="T_Ho van xa khi" xfId="2218"/>
    <cellStyle name="T_Ho van xa khi_bieu ke hoach dau thau" xfId="2219"/>
    <cellStyle name="T_Ho van xa khi_bieu ke hoach dau thau truong mam non SKH" xfId="2220"/>
    <cellStyle name="T_Ho van xa khi_Book1" xfId="2221"/>
    <cellStyle name="T_Ho van xa khi_DTTD chieng chan Tham lai 29-9-2009" xfId="2222"/>
    <cellStyle name="T_Ho van xa khi_Ke hoach 2010 (theo doi 11-8-2010)" xfId="2223"/>
    <cellStyle name="T_Ho van xa khi_ke hoach dau thau 30-6-2010" xfId="2224"/>
    <cellStyle name="T_Ho van xa khi_QD ke hoach dau thau" xfId="2225"/>
    <cellStyle name="T_Ho van xa khi_tinh toan hoang ha" xfId="2226"/>
    <cellStyle name="T_HoSo_THCS_T91.xlsDTNT" xfId="2227"/>
    <cellStyle name="T_hothamdinh" xfId="2228"/>
    <cellStyle name="T_Ke hoach KTXH  nam 2009_PKT thang 11 nam 2008" xfId="2229"/>
    <cellStyle name="T_Ket qua dau thau" xfId="2230"/>
    <cellStyle name="T_Ket qua phan bo von nam 2008" xfId="2231"/>
    <cellStyle name="T_KH Von 2012 gui BKH 2" xfId="2232"/>
    <cellStyle name="T_KH XDCB_2008 lan 2 sua ngay 10-11" xfId="2233"/>
    <cellStyle name="T_Khao satD1" xfId="2234"/>
    <cellStyle name="T_Khao satD1_bieu ke hoach dau thau" xfId="2235"/>
    <cellStyle name="T_Khao satD1_bieu ke hoach dau thau truong mam non SKH" xfId="2236"/>
    <cellStyle name="T_Khao satD1_bieu tong hop lai kh von 2011 gui phong TH-KTDN" xfId="2237"/>
    <cellStyle name="T_Khao satD1_Book1" xfId="2238"/>
    <cellStyle name="T_Khao satD1_Book1_Ke hoach 2010 (theo doi 11-8-2010)" xfId="2239"/>
    <cellStyle name="T_Khao satD1_Copy of KH PHAN BO VON ĐỐI ỨNG NAM 2011 (30 TY phuong án gop WB)" xfId="2240"/>
    <cellStyle name="T_Khao satD1_DT tieu hoc diem TDC ban Cho 28-02-09" xfId="2241"/>
    <cellStyle name="T_Khao satD1_DTTD chieng chan Tham lai 29-9-2009" xfId="2242"/>
    <cellStyle name="T_Khao satD1_GVL" xfId="2243"/>
    <cellStyle name="T_Khao satD1_Ke hoach 2010 (theo doi 11-8-2010)" xfId="2244"/>
    <cellStyle name="T_Khao satD1_ke hoach dau thau 30-6-2010" xfId="2245"/>
    <cellStyle name="T_Khao satD1_KH Von 2012 gui BKH 1" xfId="2246"/>
    <cellStyle name="T_Khao satD1_QD ke hoach dau thau" xfId="2247"/>
    <cellStyle name="T_Khao satD1_Tienluong" xfId="2248"/>
    <cellStyle name="T_Khao satD1_tinh toan hoang ha" xfId="2249"/>
    <cellStyle name="T_Khao satD1_Tong von ĐTPT" xfId="2250"/>
    <cellStyle name="T_Khoi luong §­êng èng" xfId="2251"/>
    <cellStyle name="T_Khoi luong §­êng èng_bieu ke hoach dau thau" xfId="2252"/>
    <cellStyle name="T_Khoi luong §­êng èng_bieu ke hoach dau thau truong mam non SKH" xfId="2253"/>
    <cellStyle name="T_Khoi luong §­êng èng_Book1" xfId="2254"/>
    <cellStyle name="T_Khoi luong §­êng èng_DTTD chieng chan Tham lai 29-9-2009" xfId="2255"/>
    <cellStyle name="T_Khoi luong §­êng èng_Ke hoach 2010 (theo doi 11-8-2010)" xfId="2256"/>
    <cellStyle name="T_Khoi luong §­êng èng_ke hoach dau thau 30-6-2010" xfId="2257"/>
    <cellStyle name="T_Khoi luong §­êng èng_QD ke hoach dau thau" xfId="2258"/>
    <cellStyle name="T_Khoi luong §­êng èng_tinh toan hoang ha" xfId="2259"/>
    <cellStyle name="T_KL san nen Phieng Ot" xfId="2260"/>
    <cellStyle name="T_Kldao dap" xfId="2261"/>
    <cellStyle name="T_Kldao dap_Bao cao TPCP" xfId="2262"/>
    <cellStyle name="T_Kldao dap_Book1" xfId="2263"/>
    <cellStyle name="T_Kldao dap_Book1_Bao cao TPCP" xfId="2264"/>
    <cellStyle name="T_Kldao dap_GVL" xfId="2265"/>
    <cellStyle name="T_Kldao dap_Ke hoach 2010 (theo doi 11-8-2010)" xfId="2266"/>
    <cellStyle name="T_KTOANKSAT" xfId="2267"/>
    <cellStyle name="T_MACRO DIR-PTVT-07" xfId="2268"/>
    <cellStyle name="T_MACRO DIR-PTVT-07_GVL" xfId="2269"/>
    <cellStyle name="T_MACRO DIR-PTVT-07_Ke hoach 2010 (theo doi 11-8-2010)" xfId="2270"/>
    <cellStyle name="T_Me_Tri_6_07" xfId="2271"/>
    <cellStyle name="T_N2 thay dat (N1-1)" xfId="2272"/>
    <cellStyle name="T_Nha lop hoc 8 P" xfId="2273"/>
    <cellStyle name="T_NPP Khanh Vinh Thai Nguyen - BC KTTB_CTrinh_TB__20_loc__Milk_Yomilk_CK1" xfId="2274"/>
    <cellStyle name="T_Phan tich vat tu" xfId="2275"/>
    <cellStyle name="T_Phuong an can doi nam 2008" xfId="2276"/>
    <cellStyle name="T_QT di chuyen ca phe" xfId="2277"/>
    <cellStyle name="T_QT di chuyen ca phe_Ra soat KH von 2011 (Huy-11-11-11)" xfId="2278"/>
    <cellStyle name="T_Ra soat KH von 2011 (Huy-11-11-11)" xfId="2279"/>
    <cellStyle name="T_San Nen TDC P.Ot.suaxls" xfId="2280"/>
    <cellStyle name="T_Seagame(BTL)" xfId="2281"/>
    <cellStyle name="T_Sheet1" xfId="2282"/>
    <cellStyle name="T_Sheet2" xfId="2283"/>
    <cellStyle name="T_Sheet2_bieu tong hop lai kh von 2011 gui phong TH-KTDN" xfId="2284"/>
    <cellStyle name="T_Sheet2_Copy of KH PHAN BO VON ĐỐI ỨNG NAM 2011 (30 TY phuong án gop WB)" xfId="2285"/>
    <cellStyle name="T_Sheet2_GVL" xfId="2286"/>
    <cellStyle name="T_Sheet2_KH Von 2012 gui BKH 1" xfId="2287"/>
    <cellStyle name="T_Sheet2_Tong von ĐTPT" xfId="2288"/>
    <cellStyle name="T_Sin Chai" xfId="2289"/>
    <cellStyle name="T_Sin Chai_GVL" xfId="2290"/>
    <cellStyle name="T_Sin Chai_Ke hoach 2010 (theo doi 11-8-2010)" xfId="2291"/>
    <cellStyle name="T_So GTVT" xfId="2292"/>
    <cellStyle name="T_sua chua cham trung bay  mien Bac" xfId="2293"/>
    <cellStyle name="T_SUA NGAY 17_7 IN" xfId="2294"/>
    <cellStyle name="T_TDT + duong(8-5-07)" xfId="2295"/>
    <cellStyle name="T_TH danh muc 08-09 den ngay 30-8-09" xfId="2296"/>
    <cellStyle name="T_Tham dinh du toan mat doong - Ban cho moi21-5" xfId="2297"/>
    <cellStyle name="T_tham_tra_du_toan" xfId="2298"/>
    <cellStyle name="T_Thang 11" xfId="2299"/>
    <cellStyle name="T_THAU CAT" xfId="2300"/>
    <cellStyle name="T_Theo doi CT 135 giai doan 2" xfId="2301"/>
    <cellStyle name="T_Theo doi tien do cong viec Nam 2009" xfId="2302"/>
    <cellStyle name="T_Thiet bi" xfId="2303"/>
    <cellStyle name="T_Thiet bi_Bao cao danh muc cac cong trinh tren dia ban huyen 4-2010" xfId="2304"/>
    <cellStyle name="T_Thiet bi_bieu ke hoach dau thau" xfId="2305"/>
    <cellStyle name="T_Thiet bi_bieu ke hoach dau thau truong mam non SKH" xfId="2306"/>
    <cellStyle name="T_Thiet bi_bieu tong hop lai kh von 2011 gui phong TH-KTDN" xfId="2307"/>
    <cellStyle name="T_Thiet bi_Book1" xfId="2308"/>
    <cellStyle name="T_Thiet bi_Book1_1" xfId="2309"/>
    <cellStyle name="T_Thiet bi_Book1_DTTD chieng chan Tham lai 29-9-2009" xfId="2310"/>
    <cellStyle name="T_Thiet bi_Book1_Ke hoach 2010 (theo doi 11-8-2010)" xfId="2311"/>
    <cellStyle name="T_Thiet bi_Book1_ke hoach dau thau 30-6-2010" xfId="2312"/>
    <cellStyle name="T_Thiet bi_Copy of KH PHAN BO VON ĐỐI ỨNG NAM 2011 (30 TY phuong án gop WB)" xfId="2313"/>
    <cellStyle name="T_Thiet bi_DTTD chieng chan Tham lai 29-9-2009" xfId="2314"/>
    <cellStyle name="T_Thiet bi_Du toan nuoc San Thang (GD2)" xfId="2315"/>
    <cellStyle name="T_Thiet bi_Ke hoach 2010 (theo doi 11-8-2010)" xfId="2316"/>
    <cellStyle name="T_Thiet bi_ke hoach dau thau 30-6-2010" xfId="2317"/>
    <cellStyle name="T_Thiet bi_KH Von 2012 gui BKH 1" xfId="2318"/>
    <cellStyle name="T_Thiet bi_QD ke hoach dau thau" xfId="2319"/>
    <cellStyle name="T_Thiet bi_Ra soat KH von 2011 (Huy-11-11-11)" xfId="2320"/>
    <cellStyle name="T_Thiet bi_tien luong" xfId="2321"/>
    <cellStyle name="T_Thiet bi_Tien luong chuan 01" xfId="2322"/>
    <cellStyle name="T_Thiet bi_tinh toan hoang ha" xfId="2323"/>
    <cellStyle name="T_Thiet bi_Tong von ĐTPT" xfId="2324"/>
    <cellStyle name="T_tien luong" xfId="2325"/>
    <cellStyle name="T_Tien luong chuan 01" xfId="2326"/>
    <cellStyle name="T_tien2004" xfId="2327"/>
    <cellStyle name="T_tien2004_bieu ke hoach dau thau" xfId="2328"/>
    <cellStyle name="T_tien2004_bieu ke hoach dau thau truong mam non SKH" xfId="2329"/>
    <cellStyle name="T_tien2004_bieu tong hop lai kh von 2011 gui phong TH-KTDN" xfId="2330"/>
    <cellStyle name="T_tien2004_Book1" xfId="2331"/>
    <cellStyle name="T_tien2004_Book1_Ke hoach 2010 (theo doi 11-8-2010)" xfId="2332"/>
    <cellStyle name="T_tien2004_Copy of KH PHAN BO VON ĐỐI ỨNG NAM 2011 (30 TY phuong án gop WB)" xfId="2333"/>
    <cellStyle name="T_tien2004_DT tieu hoc diem TDC ban Cho 28-02-09" xfId="2334"/>
    <cellStyle name="T_tien2004_DTTD chieng chan Tham lai 29-9-2009" xfId="2335"/>
    <cellStyle name="T_tien2004_GVL" xfId="2336"/>
    <cellStyle name="T_tien2004_Ke hoach 2010 (theo doi 11-8-2010)" xfId="2337"/>
    <cellStyle name="T_tien2004_ke hoach dau thau 30-6-2010" xfId="2338"/>
    <cellStyle name="T_tien2004_KH Von 2012 gui BKH 1" xfId="2339"/>
    <cellStyle name="T_tien2004_QD ke hoach dau thau" xfId="2340"/>
    <cellStyle name="T_tien2004_Tienluong" xfId="2341"/>
    <cellStyle name="T_tien2004_tinh toan hoang ha" xfId="2342"/>
    <cellStyle name="T_tien2004_Tong von ĐTPT" xfId="2343"/>
    <cellStyle name="T_Tienluong" xfId="2344"/>
    <cellStyle name="T_tinh toan hoang ha" xfId="2345"/>
    <cellStyle name="T_TINH TOAN THUY LUC" xfId="2346"/>
    <cellStyle name="T_TINH TOAN THUY LUC_GVL" xfId="2347"/>
    <cellStyle name="T_TINH TOAN THUY LUC_Ke hoach 2010 (theo doi 11-8-2010)" xfId="2348"/>
    <cellStyle name="T_Tong DT_Then Thau26-09" xfId="2349"/>
    <cellStyle name="T_Tong hop  " xfId="2350"/>
    <cellStyle name="T_Tong hop gia tri" xfId="2351"/>
    <cellStyle name="T_Tong von ĐTPT" xfId="2352"/>
    <cellStyle name="T_TT THUY LUC HUOI DAO DANG" xfId="2353"/>
    <cellStyle name="T_TT THUY LUC HUOI DAO DANG_GVL" xfId="2354"/>
    <cellStyle name="T_TT THUY LUC HUOI DAO DANG_Ke hoach 2010 (theo doi 11-8-2010)" xfId="2355"/>
    <cellStyle name="T_TT.Nam Tam" xfId="2356"/>
    <cellStyle name="T_ÿÿÿÿÿ" xfId="2357"/>
    <cellStyle name="TD1" xfId="2358"/>
    <cellStyle name="tde" xfId="2359"/>
    <cellStyle name="Text Indent A" xfId="2360"/>
    <cellStyle name="Text Indent B" xfId="2361"/>
    <cellStyle name="Text Indent C" xfId="2362"/>
    <cellStyle name="th" xfId="2363"/>
    <cellStyle name="þ_DS cac chau thieu nhi. trung tam" xfId="2364"/>
    <cellStyle name="th_Ra soat KH von 2011 (Huy-11-11-11)" xfId="2365"/>
    <cellStyle name="than" xfId="2366"/>
    <cellStyle name="Thanh" xfId="2367"/>
    <cellStyle name="þ_x001d_ð" xfId="2368"/>
    <cellStyle name="þ_x001d_ð¤_x000c_¯" xfId="2369"/>
    <cellStyle name="þ_x001d_ð¤_x000c_¯þ_x0014__x000d_" xfId="2370"/>
    <cellStyle name="þ_x001d_ð¤_x000c_¯þ_x0014__x000d_¨þU" xfId="2371"/>
    <cellStyle name="þ_x001d_ð¤_x000c_¯þ_x0014__x000d_¨þU_x0001_" xfId="2372"/>
    <cellStyle name="þ_x001d_ð¤_x000c_¯þ_x0014__x000d_¨þU_x0001_À_x0004_" xfId="2373"/>
    <cellStyle name="þ_x001d_ð¤_x000c_¯þ_x0014__x000d_¨þU_x0001_À_x0004_ _x0015__x000f_" xfId="2374"/>
    <cellStyle name="þ_x001d_ð¤_x000c_¯þ_x0014__x000d_¨þU_x0001_À_x0004_ _x0015__x000f__x0001__x0001_" xfId="2375"/>
    <cellStyle name="þ_x001d_ð¤_x000c_¯þ_x0014__x000d_¨þU_x0001_À_x0004_ _x0015__x000f__x0001__x0001_?_x0002_ÿÿÿÿÿÿÿÿÿÿÿÿÿÿÿ¯?(_x0002__x001d__x0017_ ???º%ÿÿÿÿ????_x0006__x0016_??????????????Í!Ë??????????           ?????           ?????????_x000d__x000d_U_x000d_H\D2_x000d_D2\DEMO.MSC_x000d_S;C:\DOS;C:\HANH\D3;C:\HANH\D2;C:\NC_x000d_????????????????????????????????????????????????????????????" xfId="2376"/>
    <cellStyle name="þ_x001d_ð¤_x000c_¯þ_x0014__x000d_¨þU_x0001_À_x0004_ _x0015__x000f__x0001__x0001__bieumau 1" xfId="2377"/>
    <cellStyle name="þ_x001d_ð·" xfId="2378"/>
    <cellStyle name="þ_x001d_ð·_x000c_æþ'_x000d_ßþU_x0001_Ø_x0005_ü_x0014_" xfId="2379"/>
    <cellStyle name="þ_x001d_ð·_x000c_æþ'_x000d_ßþU_x0001_Ø_x0005_ü_x0014__x0007__x0001_" xfId="2380"/>
    <cellStyle name="þ_x001d_ð·_x000c_æþ'_x000d_ßþU_x0001_Ø_x0005_ü_x0014__x0007__x0001__x0001_" xfId="2381"/>
    <cellStyle name="þ_x001d_ð·_x000c_æþ'_x000d_ßþU_x0001_Ø_x0005_ü_x0014__x0007__x0001__x0001_?_x0002_ÿÿÿÿÿÿÿÿÿÿÿÿÿÿÿ¯?(_x0002__x001e__x0016_ ???¼$ÿÿÿÿ????_x0006__x0016_??????????????Í!Ë??????????           ?????           ?????????_x000d_C:\WINDOWS\_x000d_V_x000d_S\TEMP_x000d_NC;C:\NU;C:\VIRUS;_x000d_?????????????????????????????????????????????????????????????????????????????" xfId="238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383"/>
    <cellStyle name="þ_x001d_ð·_x000c_æþ'_x000d_ßþU_x0001_Ø_x0005_ü_x0014__x0007__x0001__x0001__Bieu KT-XH va von dau tu.xls" xfId="2384"/>
    <cellStyle name="þ_x001d_ðÇ%Uý—&amp;Hý9_x0008_Ÿ s_x000a_" xfId="2385"/>
    <cellStyle name="þ_x001d_ðÇ%Uý—&amp;Hý9_x0008_Ÿ s_x000a__x0007__x0001_" xfId="2386"/>
    <cellStyle name="þ_x001d_ðÇ%Uý—&amp;Hý9_x0008_Ÿ s_x000a__x0007__x0001__x0001_" xfId="2387"/>
    <cellStyle name="þ_x001d_ðÇ%Uý—&amp;Hý9_x0008_Ÿ s_x000a__x0007__x0001__x0001_?_x0002_ÿÿÿÿÿÿÿÿÿÿÿÿÿÿÿ_x0001_(_x0002_—_x000d_€???Î_x001f_ÿÿÿÿ????_x0007_???????????????Í!Ë??????????           ?????           ?????????_x000d_C:\WINDOWS\country.sys_x000d_??????????????????????????????????????????????????????????????????????????????????????????????" xfId="2388"/>
    <cellStyle name="þ_x001d_ðÇ%Uý—&amp;Hý9_x0008_Ÿ s_x000a__x0007__x0001__x0001__GVL" xfId="2389"/>
    <cellStyle name="þ_x001d_ðÇ%Uý—&amp;Hý9_x0008_Ÿ_x0009_s_x000a__x0007__x0001__x0001_" xfId="2518"/>
    <cellStyle name="þ_x001d_ðK_x000c_Fý_x001b__x000d_9ýU_x0001_Ð_x0008_¦)_x0007__x0001__x0001_" xfId="2390"/>
    <cellStyle name="thuong-10" xfId="2391"/>
    <cellStyle name="thuong-11" xfId="2392"/>
    <cellStyle name="Thuyet minh" xfId="2393"/>
    <cellStyle name="thvt" xfId="2394"/>
    <cellStyle name="Tiªu ®Ì" xfId="2395"/>
    <cellStyle name="Tien1" xfId="2396"/>
    <cellStyle name="Tieu_de_2" xfId="2397"/>
    <cellStyle name="Times New Roman" xfId="2398"/>
    <cellStyle name="TiÓu môc" xfId="2399"/>
    <cellStyle name="tit1" xfId="2400"/>
    <cellStyle name="tit2" xfId="2401"/>
    <cellStyle name="tit3" xfId="2402"/>
    <cellStyle name="tit4" xfId="2403"/>
    <cellStyle name="Title" xfId="52" builtinId="15" customBuiltin="1"/>
    <cellStyle name="TNN" xfId="2404"/>
    <cellStyle name="Tongcong" xfId="2405"/>
    <cellStyle name="Total" xfId="53" builtinId="25" customBuiltin="1"/>
    <cellStyle name="trang" xfId="2406"/>
    <cellStyle name="ts" xfId="2407"/>
    <cellStyle name="tt1" xfId="2408"/>
    <cellStyle name="Tusental (0)_pldt" xfId="2409"/>
    <cellStyle name="Tusental_pldt" xfId="2410"/>
    <cellStyle name="UNIDAGSCode" xfId="2411"/>
    <cellStyle name="UNIDAGSCode2" xfId="2412"/>
    <cellStyle name="UNIDAGSCurrency" xfId="2413"/>
    <cellStyle name="UNIDAGSDate" xfId="2414"/>
    <cellStyle name="UNIDAGSPercent" xfId="2415"/>
    <cellStyle name="UNIDAGSPercent2" xfId="2416"/>
    <cellStyle name="ux_3_¼­¿ï-¾È»ê" xfId="2417"/>
    <cellStyle name="Valuta (0)_CALPREZZ" xfId="2548"/>
    <cellStyle name="Valuta_ PESO ELETTR." xfId="2549"/>
    <cellStyle name="VANG1" xfId="2418"/>
    <cellStyle name="viet" xfId="2419"/>
    <cellStyle name="viet2" xfId="2420"/>
    <cellStyle name="VN new romanNormal" xfId="2421"/>
    <cellStyle name="Vn Time 13" xfId="2422"/>
    <cellStyle name="Vn Time 14" xfId="2423"/>
    <cellStyle name="VN time new roman" xfId="2424"/>
    <cellStyle name="vn_time" xfId="2425"/>
    <cellStyle name="vnbo" xfId="2426"/>
    <cellStyle name="vnhead1" xfId="2427"/>
    <cellStyle name="vnhead2" xfId="2428"/>
    <cellStyle name="vnhead3" xfId="2429"/>
    <cellStyle name="vnhead4" xfId="2430"/>
    <cellStyle name="vntxt1" xfId="2431"/>
    <cellStyle name="vntxt2" xfId="2432"/>
    <cellStyle name="W?hrung [0]_35ERI8T2gbIEMixb4v26icuOo" xfId="2433"/>
    <cellStyle name="W?hrung_35ERI8T2gbIEMixb4v26icuOo" xfId="2434"/>
    <cellStyle name="Währung [0]_68574_Materialbedarfsliste" xfId="2436"/>
    <cellStyle name="Währung_68574_Materialbedarfsliste" xfId="2437"/>
    <cellStyle name="Walutowy [0]_Invoices2001Slovakia" xfId="2438"/>
    <cellStyle name="Walutowy_Invoices2001Slovakia" xfId="2439"/>
    <cellStyle name="Warning Text" xfId="54" builtinId="11" customBuiltin="1"/>
    <cellStyle name="wrap" xfId="2440"/>
    <cellStyle name="Wไhrung [0]_35ERI8T2gbIEMixb4v26icuOo" xfId="2441"/>
    <cellStyle name="Wไhrung_35ERI8T2gbIEMixb4v26icuOo" xfId="2442"/>
    <cellStyle name="xan1" xfId="2443"/>
    <cellStyle name="xuan" xfId="2444"/>
    <cellStyle name="y" xfId="2445"/>
    <cellStyle name="Ý kh¸c_B¶ng 1 (2)" xfId="2446"/>
    <cellStyle name="Zeilenebene_1_主营业务利润明细表" xfId="2447"/>
    <cellStyle name="センター" xfId="2451"/>
    <cellStyle name="เครื่องหมายสกุลเงิน [0]_FTC_OFFER" xfId="2448"/>
    <cellStyle name="เครื่องหมายสกุลเงิน_FTC_OFFER" xfId="2449"/>
    <cellStyle name="ปกติ_FTC_OFFER" xfId="2450"/>
    <cellStyle name=" [0.00]_ Att. 1- Cover" xfId="2508"/>
    <cellStyle name="_ Att. 1- Cover" xfId="2509"/>
    <cellStyle name="?_ Att. 1- Cover" xfId="2510"/>
    <cellStyle name="똿뗦먛귟 [0.00]_PRODUCT DETAIL Q1" xfId="2452"/>
    <cellStyle name="똿뗦먛귟_PRODUCT DETAIL Q1" xfId="2453"/>
    <cellStyle name="믅됞 [0.00]_PRODUCT DETAIL Q1" xfId="2454"/>
    <cellStyle name="믅됞_PRODUCT DETAIL Q1" xfId="2455"/>
    <cellStyle name="백분율_††††† " xfId="2456"/>
    <cellStyle name="뷭?_BOOKSHIP" xfId="2457"/>
    <cellStyle name="쉼표 [0]_2001 Target monthly" xfId="2458"/>
    <cellStyle name="안건회계법인" xfId="2459"/>
    <cellStyle name="콤마 [ - 유형1" xfId="2467"/>
    <cellStyle name="콤마 [ - 유형2" xfId="2468"/>
    <cellStyle name="콤마 [ - 유형3" xfId="2469"/>
    <cellStyle name="콤마 [ - 유형4" xfId="2470"/>
    <cellStyle name="콤마 [ - 유형5" xfId="2471"/>
    <cellStyle name="콤마 [ - 유형6" xfId="2472"/>
    <cellStyle name="콤마 [ - 유형7" xfId="2473"/>
    <cellStyle name="콤마 [ - 유형8" xfId="2474"/>
    <cellStyle name="콤마 [0]_ 비목별 월별기술 " xfId="2475"/>
    <cellStyle name="콤마_ 비목별 월별기술 " xfId="2476"/>
    <cellStyle name="통화 [0]_††††† " xfId="2477"/>
    <cellStyle name="통화_††††† " xfId="2478"/>
    <cellStyle name="표준_ 97년 경영분석(안)" xfId="2479"/>
    <cellStyle name="표줠_Sheet1_1_총괄표 (수출입) (2)" xfId="2480"/>
    <cellStyle name="一般_00Q3902REV.1" xfId="2460"/>
    <cellStyle name="千位[0]_pldt" xfId="2461"/>
    <cellStyle name="千位_pldt" xfId="2462"/>
    <cellStyle name="千位分隔_PLDT" xfId="2463"/>
    <cellStyle name="千分位[0]_00Q3902REV.1" xfId="2464"/>
    <cellStyle name="千分位_00Q3902REV.1" xfId="2465"/>
    <cellStyle name="后继超级链接_销售公司-2002年报表体系（12.21）" xfId="2466"/>
    <cellStyle name="已瀏覽過的超連結" xfId="2481"/>
    <cellStyle name="常?_Sales Forecast - TCLVN" xfId="2482"/>
    <cellStyle name="常规_4403-200312" xfId="2483"/>
    <cellStyle name="桁区切り [0.00]_††††† " xfId="2484"/>
    <cellStyle name="桁区切り_††††† " xfId="2485"/>
    <cellStyle name="標準_#265_Rebates and Pricing" xfId="2486"/>
    <cellStyle name="貨幣 [0]_00Q3902REV.1" xfId="2487"/>
    <cellStyle name="貨幣[0]_BRE" xfId="2488"/>
    <cellStyle name="貨幣_00Q3902REV.1" xfId="2489"/>
    <cellStyle name="超级链接_销售公司-2002年报表体系（12.21）" xfId="2490"/>
    <cellStyle name="超連結" xfId="2491"/>
    <cellStyle name="超連結_x000f_" xfId="2492"/>
    <cellStyle name="超連結_x000d_" xfId="2493"/>
    <cellStyle name="超連結??汸" xfId="2494"/>
    <cellStyle name="超連結?w?" xfId="2495"/>
    <cellStyle name="超連結?潒?" xfId="2496"/>
    <cellStyle name="超連結♇⹡汸" xfId="2497"/>
    <cellStyle name="超連結⁷潒慭" xfId="2498"/>
    <cellStyle name="超連結敎w慭" xfId="2499"/>
    <cellStyle name="通貨 [0.00]_††††† " xfId="2500"/>
    <cellStyle name="通貨_††††† " xfId="2501"/>
    <cellStyle name="隨後的超連結" xfId="2502"/>
    <cellStyle name="隨後的超連結n_x0003_" xfId="2503"/>
    <cellStyle name="隨後的超連結n汸s?呃L" xfId="2504"/>
    <cellStyle name="隨後的超連結n汸s䱘呃L" xfId="2505"/>
    <cellStyle name="隨後的超連結s?呃L?R" xfId="2506"/>
    <cellStyle name="隨後的超連結s䱘呃L䄀R" xfId="2507"/>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30"/>
  <sheetViews>
    <sheetView topLeftCell="A2" workbookViewId="0">
      <selection activeCell="A5" sqref="A5:M5"/>
    </sheetView>
  </sheetViews>
  <sheetFormatPr defaultRowHeight="12.75"/>
  <cols>
    <col min="1" max="1" width="3.28515625" customWidth="1"/>
    <col min="2" max="2" width="50.140625" customWidth="1"/>
    <col min="3" max="3" width="9.28515625" customWidth="1"/>
    <col min="4" max="4" width="10.7109375" customWidth="1"/>
    <col min="5" max="5" width="10.5703125" customWidth="1"/>
    <col min="6" max="6" width="9" customWidth="1"/>
    <col min="7" max="7" width="9.7109375" customWidth="1"/>
    <col min="8" max="8" width="10.28515625" customWidth="1"/>
    <col min="9" max="9" width="11.140625" customWidth="1"/>
    <col min="10" max="10" width="10.7109375" hidden="1" customWidth="1"/>
    <col min="11" max="11" width="10.140625" hidden="1" customWidth="1"/>
    <col min="12" max="12" width="10.42578125" customWidth="1"/>
    <col min="13" max="13" width="18.7109375" customWidth="1"/>
  </cols>
  <sheetData>
    <row r="1" spans="1:16" ht="15.6" hidden="1" customHeight="1">
      <c r="A1" s="572"/>
      <c r="B1" s="573"/>
      <c r="C1" s="573"/>
      <c r="D1" s="573"/>
      <c r="E1" s="573"/>
      <c r="F1" s="573"/>
      <c r="G1" s="573"/>
      <c r="H1" s="573"/>
      <c r="I1" s="573"/>
      <c r="J1" s="573"/>
      <c r="K1" s="654" t="s">
        <v>319</v>
      </c>
      <c r="L1" s="654"/>
      <c r="M1" s="654"/>
    </row>
    <row r="2" spans="1:16" ht="16.149999999999999" customHeight="1">
      <c r="A2" s="655" t="s">
        <v>489</v>
      </c>
      <c r="B2" s="655"/>
      <c r="C2" s="655"/>
      <c r="D2" s="655"/>
      <c r="E2" s="655"/>
      <c r="F2" s="655"/>
      <c r="G2" s="655"/>
      <c r="H2" s="655"/>
      <c r="I2" s="655"/>
      <c r="J2" s="655"/>
      <c r="K2" s="655"/>
      <c r="L2" s="655"/>
      <c r="M2" s="655"/>
    </row>
    <row r="3" spans="1:16" ht="32.450000000000003" customHeight="1">
      <c r="A3" s="662" t="s">
        <v>477</v>
      </c>
      <c r="B3" s="662"/>
      <c r="C3" s="662"/>
      <c r="D3" s="662"/>
      <c r="E3" s="662"/>
      <c r="F3" s="662"/>
      <c r="G3" s="662"/>
      <c r="H3" s="662"/>
      <c r="I3" s="662"/>
      <c r="J3" s="662"/>
      <c r="K3" s="662"/>
      <c r="L3" s="662"/>
      <c r="M3" s="662"/>
    </row>
    <row r="4" spans="1:16" ht="15.75">
      <c r="A4" s="663" t="str">
        <f>'Biểu số 1 Vốn NSTW'!A4:AB4</f>
        <v>(Kèm theo Báo cáo số:            /BC-UBND, ngày        tháng       năm 2021 của UBND huyện Mường Tè)</v>
      </c>
      <c r="B4" s="664"/>
      <c r="C4" s="664"/>
      <c r="D4" s="664"/>
      <c r="E4" s="664"/>
      <c r="F4" s="664"/>
      <c r="G4" s="664"/>
      <c r="H4" s="664"/>
      <c r="I4" s="664"/>
      <c r="J4" s="664"/>
      <c r="K4" s="664"/>
      <c r="L4" s="664"/>
      <c r="M4" s="664"/>
    </row>
    <row r="5" spans="1:16" ht="16.5" thickBot="1">
      <c r="A5" s="665" t="s">
        <v>21</v>
      </c>
      <c r="B5" s="665"/>
      <c r="C5" s="665"/>
      <c r="D5" s="665"/>
      <c r="E5" s="665"/>
      <c r="F5" s="665"/>
      <c r="G5" s="665"/>
      <c r="H5" s="665"/>
      <c r="I5" s="665"/>
      <c r="J5" s="665"/>
      <c r="K5" s="665"/>
      <c r="L5" s="665"/>
      <c r="M5" s="665"/>
    </row>
    <row r="6" spans="1:16" ht="13.15" customHeight="1">
      <c r="A6" s="666" t="s">
        <v>38</v>
      </c>
      <c r="B6" s="656" t="s">
        <v>478</v>
      </c>
      <c r="C6" s="669" t="s">
        <v>234</v>
      </c>
      <c r="D6" s="670"/>
      <c r="E6" s="670"/>
      <c r="F6" s="670"/>
      <c r="G6" s="670"/>
      <c r="H6" s="670"/>
      <c r="I6" s="671"/>
      <c r="J6" s="656" t="s">
        <v>503</v>
      </c>
      <c r="K6" s="656" t="s">
        <v>501</v>
      </c>
      <c r="L6" s="656" t="s">
        <v>502</v>
      </c>
      <c r="M6" s="659" t="s">
        <v>5</v>
      </c>
    </row>
    <row r="7" spans="1:16" ht="27" customHeight="1">
      <c r="A7" s="667"/>
      <c r="B7" s="657"/>
      <c r="C7" s="672" t="s">
        <v>590</v>
      </c>
      <c r="D7" s="673"/>
      <c r="E7" s="674"/>
      <c r="F7" s="672" t="s">
        <v>596</v>
      </c>
      <c r="G7" s="674"/>
      <c r="H7" s="672" t="s">
        <v>51</v>
      </c>
      <c r="I7" s="674"/>
      <c r="J7" s="657"/>
      <c r="K7" s="657"/>
      <c r="L7" s="657"/>
      <c r="M7" s="660"/>
    </row>
    <row r="8" spans="1:16" ht="72.599999999999994" customHeight="1">
      <c r="A8" s="668"/>
      <c r="B8" s="658"/>
      <c r="C8" s="574" t="s">
        <v>14</v>
      </c>
      <c r="D8" s="574" t="s">
        <v>499</v>
      </c>
      <c r="E8" s="574" t="s">
        <v>500</v>
      </c>
      <c r="F8" s="640" t="s">
        <v>597</v>
      </c>
      <c r="G8" s="640" t="s">
        <v>598</v>
      </c>
      <c r="H8" s="574" t="s">
        <v>600</v>
      </c>
      <c r="I8" s="574" t="s">
        <v>591</v>
      </c>
      <c r="J8" s="658"/>
      <c r="K8" s="658"/>
      <c r="L8" s="658"/>
      <c r="M8" s="661"/>
    </row>
    <row r="9" spans="1:16" ht="20.45" customHeight="1">
      <c r="A9" s="575"/>
      <c r="B9" s="574" t="s">
        <v>9</v>
      </c>
      <c r="C9" s="576">
        <f>C10+C28</f>
        <v>257377.10199999998</v>
      </c>
      <c r="D9" s="576">
        <f t="shared" ref="D9:L9" si="0">D10+D28</f>
        <v>173417.96899999998</v>
      </c>
      <c r="E9" s="576">
        <f t="shared" si="0"/>
        <v>257191.14199999999</v>
      </c>
      <c r="F9" s="653">
        <f>D9/C9%</f>
        <v>67.378942280576311</v>
      </c>
      <c r="G9" s="653">
        <f>E9/C9%</f>
        <v>99.927748040305474</v>
      </c>
      <c r="H9" s="576">
        <f t="shared" ref="H9" si="1">H10+H28</f>
        <v>137225.37599999999</v>
      </c>
      <c r="I9" s="576">
        <f t="shared" ref="I9" si="2">I10+I28</f>
        <v>262526.223</v>
      </c>
      <c r="J9" s="576">
        <f t="shared" si="0"/>
        <v>754886.71499999997</v>
      </c>
      <c r="K9" s="576">
        <f t="shared" si="0"/>
        <v>663926.20299999998</v>
      </c>
      <c r="L9" s="576">
        <f t="shared" si="0"/>
        <v>323182.408</v>
      </c>
      <c r="M9" s="577"/>
      <c r="O9" s="322">
        <f>D9/C9%</f>
        <v>67.378942280576311</v>
      </c>
      <c r="P9" s="322">
        <f>E9/C9%</f>
        <v>99.927748040305474</v>
      </c>
    </row>
    <row r="10" spans="1:16" s="261" customFormat="1">
      <c r="A10" s="578" t="s">
        <v>7</v>
      </c>
      <c r="B10" s="579" t="s">
        <v>479</v>
      </c>
      <c r="C10" s="580">
        <f>C12+C16+C22</f>
        <v>257377.10199999998</v>
      </c>
      <c r="D10" s="580">
        <f t="shared" ref="D10:L10" si="3">D12+D16+D22</f>
        <v>173417.96899999998</v>
      </c>
      <c r="E10" s="580">
        <f t="shared" si="3"/>
        <v>257191.14199999999</v>
      </c>
      <c r="F10" s="651">
        <f>D10/C10%</f>
        <v>67.378942280576311</v>
      </c>
      <c r="G10" s="651">
        <f>E10/C10%</f>
        <v>99.927748040305474</v>
      </c>
      <c r="H10" s="580">
        <f t="shared" ref="H10:I10" si="4">H12+H16+H22</f>
        <v>137225.37599999999</v>
      </c>
      <c r="I10" s="580">
        <f t="shared" si="4"/>
        <v>262526.223</v>
      </c>
      <c r="J10" s="580">
        <f t="shared" si="3"/>
        <v>754886.71499999997</v>
      </c>
      <c r="K10" s="580">
        <f t="shared" si="3"/>
        <v>663926.20299999998</v>
      </c>
      <c r="L10" s="580">
        <f t="shared" si="3"/>
        <v>323182.408</v>
      </c>
      <c r="M10" s="581"/>
      <c r="O10" s="322">
        <f>D10/C10%</f>
        <v>67.378942280576311</v>
      </c>
      <c r="P10" s="322">
        <f>E10/C10%</f>
        <v>99.927748040305474</v>
      </c>
    </row>
    <row r="11" spans="1:16" s="261" customFormat="1" ht="16.149999999999999" customHeight="1">
      <c r="A11" s="582"/>
      <c r="B11" s="583" t="s">
        <v>99</v>
      </c>
      <c r="C11" s="569"/>
      <c r="D11" s="569"/>
      <c r="E11" s="569"/>
      <c r="F11" s="649"/>
      <c r="G11" s="650"/>
      <c r="H11" s="569"/>
      <c r="I11" s="569"/>
      <c r="J11" s="584"/>
      <c r="K11" s="584"/>
      <c r="L11" s="584"/>
      <c r="M11" s="585"/>
    </row>
    <row r="12" spans="1:16" s="262" customFormat="1" ht="20.45" customHeight="1">
      <c r="A12" s="586">
        <v>1</v>
      </c>
      <c r="B12" s="587" t="s">
        <v>498</v>
      </c>
      <c r="C12" s="588">
        <f>C13</f>
        <v>203074.69099999999</v>
      </c>
      <c r="D12" s="588">
        <f t="shared" ref="D12:L12" si="5">D13</f>
        <v>133070</v>
      </c>
      <c r="E12" s="588">
        <f t="shared" si="5"/>
        <v>203074.69099999999</v>
      </c>
      <c r="F12" s="641">
        <f>D12/C12%</f>
        <v>65.527614172265316</v>
      </c>
      <c r="G12" s="641">
        <f>E12/C12%</f>
        <v>100</v>
      </c>
      <c r="H12" s="588">
        <f t="shared" si="5"/>
        <v>111462</v>
      </c>
      <c r="I12" s="588">
        <f t="shared" si="5"/>
        <v>220494</v>
      </c>
      <c r="J12" s="588">
        <f t="shared" si="5"/>
        <v>581898</v>
      </c>
      <c r="K12" s="588">
        <f t="shared" si="5"/>
        <v>542628</v>
      </c>
      <c r="L12" s="588">
        <f t="shared" si="5"/>
        <v>260000</v>
      </c>
      <c r="M12" s="457"/>
      <c r="O12" s="322">
        <f>D12/C12%</f>
        <v>65.527614172265316</v>
      </c>
      <c r="P12" s="322">
        <f>E12/C12%</f>
        <v>100</v>
      </c>
    </row>
    <row r="13" spans="1:16" s="268" customFormat="1" ht="18" customHeight="1">
      <c r="A13" s="567"/>
      <c r="B13" s="589" t="s">
        <v>487</v>
      </c>
      <c r="C13" s="569">
        <f>C14+C15</f>
        <v>203074.69099999999</v>
      </c>
      <c r="D13" s="569">
        <f t="shared" ref="D13:L13" si="6">D14+D15</f>
        <v>133070</v>
      </c>
      <c r="E13" s="569">
        <f t="shared" si="6"/>
        <v>203074.69099999999</v>
      </c>
      <c r="F13" s="569"/>
      <c r="G13" s="643"/>
      <c r="H13" s="569">
        <f t="shared" ref="H13:I13" si="7">H14+H15</f>
        <v>111462</v>
      </c>
      <c r="I13" s="569">
        <f t="shared" si="7"/>
        <v>220494</v>
      </c>
      <c r="J13" s="569">
        <f t="shared" si="6"/>
        <v>581898</v>
      </c>
      <c r="K13" s="569">
        <f t="shared" si="6"/>
        <v>542628</v>
      </c>
      <c r="L13" s="569">
        <f t="shared" si="6"/>
        <v>260000</v>
      </c>
      <c r="M13" s="590"/>
    </row>
    <row r="14" spans="1:16" s="266" customFormat="1" ht="33.75">
      <c r="A14" s="562" t="s">
        <v>481</v>
      </c>
      <c r="B14" s="563" t="s">
        <v>602</v>
      </c>
      <c r="C14" s="564">
        <f>'Biểu số 1 Vốn NSTW'!M10</f>
        <v>135474.69099999999</v>
      </c>
      <c r="D14" s="564">
        <f>'Biểu số 1 Vốn NSTW'!N10</f>
        <v>86527</v>
      </c>
      <c r="E14" s="564">
        <f>'Biểu số 1 Vốn NSTW'!O10</f>
        <v>135474.69099999999</v>
      </c>
      <c r="F14" s="642">
        <f>D14/C14%</f>
        <v>63.869494265906837</v>
      </c>
      <c r="G14" s="642"/>
      <c r="H14" s="564">
        <f>'Biểu số 1 Vốn NSTW'!Q10</f>
        <v>86022</v>
      </c>
      <c r="I14" s="564">
        <f>'Biểu số 1 Vốn NSTW'!R10</f>
        <v>161039</v>
      </c>
      <c r="J14" s="565">
        <f>'Biểu số 1 Vốn NSTW'!W10</f>
        <v>514298</v>
      </c>
      <c r="K14" s="565">
        <f>'Biểu số 1 Vốn NSTW'!T10</f>
        <v>483723</v>
      </c>
      <c r="L14" s="565">
        <f>'Biểu số 1 Vốn NSTW'!Z10</f>
        <v>260000</v>
      </c>
      <c r="M14" s="450" t="s">
        <v>513</v>
      </c>
      <c r="O14" s="322">
        <f t="shared" ref="O14:O15" si="8">D14/C14%</f>
        <v>63.869494265906837</v>
      </c>
      <c r="P14" s="322">
        <f t="shared" ref="P14:P15" si="9">E14/C14%</f>
        <v>100</v>
      </c>
    </row>
    <row r="15" spans="1:16" s="266" customFormat="1" ht="20.45" customHeight="1">
      <c r="A15" s="562" t="s">
        <v>481</v>
      </c>
      <c r="B15" s="563" t="s">
        <v>603</v>
      </c>
      <c r="C15" s="564">
        <f>'Biểu số 1 Vốn NSTW'!M21</f>
        <v>67600</v>
      </c>
      <c r="D15" s="564">
        <f>'Biểu số 1 Vốn NSTW'!N21</f>
        <v>46543</v>
      </c>
      <c r="E15" s="564">
        <f>'Biểu số 1 Vốn NSTW'!O21</f>
        <v>67600</v>
      </c>
      <c r="F15" s="642">
        <f>D15/C15%</f>
        <v>68.850591715976336</v>
      </c>
      <c r="G15" s="642"/>
      <c r="H15" s="564">
        <f>'Biểu số 1 Vốn NSTW'!Q21</f>
        <v>25440</v>
      </c>
      <c r="I15" s="564">
        <f>'Biểu số 1 Vốn NSTW'!R21</f>
        <v>59455</v>
      </c>
      <c r="J15" s="565">
        <f>'Biểu số 1 Vốn NSTW'!W21</f>
        <v>67600</v>
      </c>
      <c r="K15" s="565">
        <f>'Biểu số 1 Vốn NSTW'!T21</f>
        <v>58905</v>
      </c>
      <c r="L15" s="565">
        <f>'Biểu số 1 Vốn NSTW'!Z21</f>
        <v>0</v>
      </c>
      <c r="M15" s="457"/>
      <c r="O15" s="322">
        <f t="shared" si="8"/>
        <v>68.850591715976336</v>
      </c>
      <c r="P15" s="322">
        <f t="shared" si="9"/>
        <v>100</v>
      </c>
    </row>
    <row r="16" spans="1:16" s="268" customFormat="1" ht="20.45" customHeight="1">
      <c r="A16" s="586">
        <v>2</v>
      </c>
      <c r="B16" s="591" t="s">
        <v>480</v>
      </c>
      <c r="C16" s="652">
        <f t="shared" ref="C16:L16" si="10">C17+C20+C21</f>
        <v>53069.894999999997</v>
      </c>
      <c r="D16" s="652">
        <f t="shared" si="10"/>
        <v>39885.593000000001</v>
      </c>
      <c r="E16" s="652">
        <f t="shared" si="10"/>
        <v>53069.511999999995</v>
      </c>
      <c r="F16" s="641">
        <f>D16/C16%</f>
        <v>75.156721150475249</v>
      </c>
      <c r="G16" s="641">
        <f>E16/C16%</f>
        <v>99.999278310235965</v>
      </c>
      <c r="H16" s="652">
        <f t="shared" si="10"/>
        <v>25301</v>
      </c>
      <c r="I16" s="652">
        <f t="shared" si="10"/>
        <v>41400</v>
      </c>
      <c r="J16" s="652">
        <f t="shared" si="10"/>
        <v>172988.715</v>
      </c>
      <c r="K16" s="652">
        <f t="shared" si="10"/>
        <v>121298.20300000001</v>
      </c>
      <c r="L16" s="652">
        <f t="shared" si="10"/>
        <v>63182.408000000003</v>
      </c>
      <c r="M16" s="596"/>
      <c r="O16" s="647">
        <f>D16/C16%</f>
        <v>75.156721150475249</v>
      </c>
      <c r="P16" s="647">
        <f>E16/C16%</f>
        <v>99.999278310235965</v>
      </c>
    </row>
    <row r="17" spans="1:16" s="261" customFormat="1" ht="25.5">
      <c r="A17" s="562" t="s">
        <v>481</v>
      </c>
      <c r="B17" s="593" t="s">
        <v>601</v>
      </c>
      <c r="C17" s="566">
        <f t="shared" ref="C17:L17" si="11">SUM(C18:C19)</f>
        <v>45419.894999999997</v>
      </c>
      <c r="D17" s="566">
        <f t="shared" si="11"/>
        <v>39731.593000000001</v>
      </c>
      <c r="E17" s="566">
        <f t="shared" si="11"/>
        <v>45419.511999999995</v>
      </c>
      <c r="F17" s="642">
        <f>D17/C17%</f>
        <v>87.476188573311333</v>
      </c>
      <c r="G17" s="644"/>
      <c r="H17" s="566">
        <f t="shared" si="11"/>
        <v>23151</v>
      </c>
      <c r="I17" s="566">
        <f t="shared" si="11"/>
        <v>33750</v>
      </c>
      <c r="J17" s="566">
        <f t="shared" si="11"/>
        <v>126388.715</v>
      </c>
      <c r="K17" s="566">
        <f t="shared" si="11"/>
        <v>82348.203000000009</v>
      </c>
      <c r="L17" s="566">
        <f t="shared" si="11"/>
        <v>47232.408000000003</v>
      </c>
      <c r="M17" s="592"/>
      <c r="O17" s="322">
        <f t="shared" ref="O17:O20" si="12">D17/C17%</f>
        <v>87.476188573311333</v>
      </c>
      <c r="P17" s="322">
        <f t="shared" ref="P17:P20" si="13">E17/C17%</f>
        <v>99.999156757187563</v>
      </c>
    </row>
    <row r="18" spans="1:16" s="268" customFormat="1" ht="21.6" customHeight="1">
      <c r="A18" s="567" t="s">
        <v>482</v>
      </c>
      <c r="B18" s="594" t="s">
        <v>483</v>
      </c>
      <c r="C18" s="595">
        <f>'Biểu số 2  NSĐP'!L12</f>
        <v>19354.894999999997</v>
      </c>
      <c r="D18" s="595">
        <f>'Biểu số 2  NSĐP'!M12</f>
        <v>16231.02</v>
      </c>
      <c r="E18" s="595">
        <f>'Biểu số 2  NSĐP'!N12</f>
        <v>19354.894999999997</v>
      </c>
      <c r="F18" s="643">
        <f t="shared" ref="F18:F19" si="14">D18/C18%</f>
        <v>83.860026107090761</v>
      </c>
      <c r="G18" s="645"/>
      <c r="H18" s="595">
        <f>'Biểu số 2  NSĐP'!P12</f>
        <v>0</v>
      </c>
      <c r="I18" s="595">
        <f>'Biểu số 2  NSĐP'!Q12</f>
        <v>0</v>
      </c>
      <c r="J18" s="595">
        <f>'Biểu số 2  NSĐP'!W12</f>
        <v>35764.714</v>
      </c>
      <c r="K18" s="595">
        <f>'Biểu số 2  NSĐP'!S12</f>
        <v>16409.819</v>
      </c>
      <c r="L18" s="595">
        <v>17096</v>
      </c>
      <c r="M18" s="596"/>
      <c r="O18" s="647">
        <f t="shared" si="12"/>
        <v>83.860026107090761</v>
      </c>
      <c r="P18" s="647">
        <f t="shared" si="13"/>
        <v>100</v>
      </c>
    </row>
    <row r="19" spans="1:16" s="268" customFormat="1" ht="25.5">
      <c r="A19" s="567" t="s">
        <v>482</v>
      </c>
      <c r="B19" s="594" t="s">
        <v>484</v>
      </c>
      <c r="C19" s="595">
        <f>'Biểu số 2  NSĐP'!L32</f>
        <v>26065</v>
      </c>
      <c r="D19" s="595">
        <f>'Biểu số 2  NSĐP'!M32</f>
        <v>23500.573</v>
      </c>
      <c r="E19" s="595">
        <f>'Biểu số 2  NSĐP'!N32</f>
        <v>26064.616999999998</v>
      </c>
      <c r="F19" s="643">
        <f t="shared" si="14"/>
        <v>90.161415691540384</v>
      </c>
      <c r="G19" s="645"/>
      <c r="H19" s="595">
        <f>'Biểu số 2  NSĐP'!P32</f>
        <v>23151</v>
      </c>
      <c r="I19" s="595">
        <f>'Biểu số 2  NSĐP'!Q32</f>
        <v>33750</v>
      </c>
      <c r="J19" s="595">
        <f>'Biểu số 2  NSĐP'!W32</f>
        <v>90624.001000000004</v>
      </c>
      <c r="K19" s="595">
        <f>'Biểu số 2  NSĐP'!S32</f>
        <v>65938.384000000005</v>
      </c>
      <c r="L19" s="595">
        <f>'Biểu số 2  NSĐP'!AA32</f>
        <v>30136.408000000003</v>
      </c>
      <c r="M19" s="596"/>
      <c r="O19" s="647">
        <f t="shared" si="12"/>
        <v>90.161415691540384</v>
      </c>
      <c r="P19" s="647">
        <f t="shared" si="13"/>
        <v>99.998530596585468</v>
      </c>
    </row>
    <row r="20" spans="1:16" s="326" customFormat="1" ht="21.6" customHeight="1">
      <c r="A20" s="562" t="s">
        <v>481</v>
      </c>
      <c r="B20" s="597" t="s">
        <v>485</v>
      </c>
      <c r="C20" s="566">
        <v>7000</v>
      </c>
      <c r="D20" s="566">
        <v>154</v>
      </c>
      <c r="E20" s="566">
        <v>7000</v>
      </c>
      <c r="F20" s="642">
        <f>D20/C20%</f>
        <v>2.2000000000000002</v>
      </c>
      <c r="G20" s="644"/>
      <c r="H20" s="566">
        <v>2000</v>
      </c>
      <c r="I20" s="566">
        <v>7000</v>
      </c>
      <c r="J20" s="566">
        <v>45000</v>
      </c>
      <c r="K20" s="566">
        <f>J20-7000</f>
        <v>38000</v>
      </c>
      <c r="L20" s="566">
        <v>15000</v>
      </c>
      <c r="M20" s="592"/>
      <c r="O20" s="327">
        <f t="shared" si="12"/>
        <v>2.2000000000000002</v>
      </c>
      <c r="P20" s="327">
        <f t="shared" si="13"/>
        <v>100</v>
      </c>
    </row>
    <row r="21" spans="1:16" s="261" customFormat="1" ht="25.5">
      <c r="A21" s="562" t="s">
        <v>481</v>
      </c>
      <c r="B21" s="597" t="s">
        <v>486</v>
      </c>
      <c r="C21" s="566">
        <f>'Biểu số 2  NSĐP'!L76</f>
        <v>650</v>
      </c>
      <c r="D21" s="566">
        <f>'Biểu số 2  NSĐP'!M76</f>
        <v>0</v>
      </c>
      <c r="E21" s="566">
        <f>'Biểu số 2  NSĐP'!N76</f>
        <v>650</v>
      </c>
      <c r="F21" s="642">
        <f>D21/C21%</f>
        <v>0</v>
      </c>
      <c r="G21" s="644"/>
      <c r="H21" s="566">
        <f>'Biểu số 2  NSĐP'!P76</f>
        <v>150</v>
      </c>
      <c r="I21" s="566">
        <f>'Biểu số 2  NSĐP'!Q76</f>
        <v>650</v>
      </c>
      <c r="J21" s="566">
        <f>'Biểu số 2  NSĐP'!W76</f>
        <v>1600</v>
      </c>
      <c r="K21" s="566">
        <f>'Biểu số 2  NSĐP'!S76</f>
        <v>950</v>
      </c>
      <c r="L21" s="566">
        <f>'Biểu số 2  NSĐP'!AA76</f>
        <v>950</v>
      </c>
      <c r="M21" s="592"/>
    </row>
    <row r="22" spans="1:16" s="267" customFormat="1" ht="26.45" customHeight="1">
      <c r="A22" s="586">
        <v>3</v>
      </c>
      <c r="B22" s="587" t="s">
        <v>514</v>
      </c>
      <c r="C22" s="588">
        <f>C23</f>
        <v>1232.5160000000005</v>
      </c>
      <c r="D22" s="588">
        <f t="shared" ref="D22:L22" si="15">D23</f>
        <v>462.37599999999998</v>
      </c>
      <c r="E22" s="588">
        <f t="shared" si="15"/>
        <v>1046.9390000000005</v>
      </c>
      <c r="F22" s="641">
        <f>D22/C22%</f>
        <v>37.514807110009102</v>
      </c>
      <c r="G22" s="641">
        <f>E22/C22%</f>
        <v>84.943238059384228</v>
      </c>
      <c r="H22" s="588">
        <f t="shared" si="15"/>
        <v>462.37599999999998</v>
      </c>
      <c r="I22" s="588">
        <f t="shared" si="15"/>
        <v>632.22300000000064</v>
      </c>
      <c r="J22" s="588">
        <f t="shared" si="15"/>
        <v>0</v>
      </c>
      <c r="K22" s="588">
        <f t="shared" si="15"/>
        <v>0</v>
      </c>
      <c r="L22" s="588">
        <f t="shared" si="15"/>
        <v>0</v>
      </c>
      <c r="M22" s="598" t="s">
        <v>519</v>
      </c>
      <c r="O22" s="322">
        <f>D22/C22%</f>
        <v>37.514807110009102</v>
      </c>
      <c r="P22" s="322">
        <f>E22/C22%</f>
        <v>84.943238059384228</v>
      </c>
    </row>
    <row r="23" spans="1:16" s="268" customFormat="1" ht="15.75" customHeight="1">
      <c r="A23" s="567"/>
      <c r="B23" s="589" t="s">
        <v>487</v>
      </c>
      <c r="C23" s="569">
        <f>C24+C25</f>
        <v>1232.5160000000005</v>
      </c>
      <c r="D23" s="569">
        <f t="shared" ref="D23:L23" si="16">D24+D25</f>
        <v>462.37599999999998</v>
      </c>
      <c r="E23" s="569">
        <f t="shared" si="16"/>
        <v>1046.9390000000005</v>
      </c>
      <c r="F23" s="569"/>
      <c r="G23" s="643"/>
      <c r="H23" s="569">
        <f t="shared" ref="H23" si="17">H24+H25</f>
        <v>462.37599999999998</v>
      </c>
      <c r="I23" s="569">
        <f t="shared" ref="I23" si="18">I24+I25</f>
        <v>632.22300000000064</v>
      </c>
      <c r="J23" s="569">
        <f t="shared" si="16"/>
        <v>0</v>
      </c>
      <c r="K23" s="569">
        <f t="shared" si="16"/>
        <v>0</v>
      </c>
      <c r="L23" s="569">
        <f t="shared" si="16"/>
        <v>0</v>
      </c>
      <c r="M23" s="590"/>
    </row>
    <row r="24" spans="1:16" s="261" customFormat="1" ht="17.25" customHeight="1">
      <c r="A24" s="562" t="s">
        <v>481</v>
      </c>
      <c r="B24" s="563" t="s">
        <v>515</v>
      </c>
      <c r="C24" s="564">
        <f>'Von kéo dai MTQG'!I32</f>
        <v>825.98600000000067</v>
      </c>
      <c r="D24" s="564">
        <f>'Von kéo dai MTQG'!N32</f>
        <v>148.376</v>
      </c>
      <c r="E24" s="564">
        <f>'Von kéo dai MTQG'!O32</f>
        <v>640.40900000000056</v>
      </c>
      <c r="F24" s="642">
        <f t="shared" ref="F24:F25" si="19">D24/C24%</f>
        <v>17.963500592019706</v>
      </c>
      <c r="G24" s="564"/>
      <c r="H24" s="564">
        <f>'Von kéo dai MTQG'!K32</f>
        <v>148.376</v>
      </c>
      <c r="I24" s="564">
        <f>'Von kéo dai MTQG'!L32</f>
        <v>225.69300000000067</v>
      </c>
      <c r="J24" s="565"/>
      <c r="K24" s="565"/>
      <c r="L24" s="565"/>
      <c r="M24" s="450"/>
      <c r="O24" s="322">
        <f t="shared" ref="O24:O27" si="20">D24/C24%</f>
        <v>17.963500592019706</v>
      </c>
      <c r="P24" s="322">
        <f t="shared" ref="P24:P27" si="21">E24/C24%</f>
        <v>77.532670045255003</v>
      </c>
    </row>
    <row r="25" spans="1:16" s="261" customFormat="1" ht="18" customHeight="1">
      <c r="A25" s="562" t="s">
        <v>481</v>
      </c>
      <c r="B25" s="563" t="s">
        <v>516</v>
      </c>
      <c r="C25" s="564">
        <f>C26+C27</f>
        <v>406.53</v>
      </c>
      <c r="D25" s="564">
        <f t="shared" ref="D25:E25" si="22">D26+D27</f>
        <v>314</v>
      </c>
      <c r="E25" s="564">
        <f t="shared" si="22"/>
        <v>406.53</v>
      </c>
      <c r="F25" s="642">
        <f t="shared" si="19"/>
        <v>77.239072147197021</v>
      </c>
      <c r="G25" s="564"/>
      <c r="H25" s="564">
        <f t="shared" ref="H25" si="23">H26+H27</f>
        <v>314</v>
      </c>
      <c r="I25" s="564">
        <f t="shared" ref="I25" si="24">I26+I27</f>
        <v>406.53</v>
      </c>
      <c r="J25" s="564"/>
      <c r="K25" s="564"/>
      <c r="L25" s="564"/>
      <c r="M25" s="457"/>
      <c r="O25" s="322">
        <f t="shared" si="20"/>
        <v>77.239072147197021</v>
      </c>
      <c r="P25" s="322">
        <f t="shared" si="21"/>
        <v>100</v>
      </c>
    </row>
    <row r="26" spans="1:16" s="261" customFormat="1" ht="18" customHeight="1">
      <c r="A26" s="567" t="s">
        <v>482</v>
      </c>
      <c r="B26" s="568" t="s">
        <v>517</v>
      </c>
      <c r="C26" s="569">
        <f>'Von kéo dai MTQG'!I13</f>
        <v>14</v>
      </c>
      <c r="D26" s="569">
        <f>'Von kéo dai MTQG'!N13</f>
        <v>0</v>
      </c>
      <c r="E26" s="569">
        <f>'Von kéo dai MTQG'!O13</f>
        <v>14</v>
      </c>
      <c r="F26" s="569"/>
      <c r="G26" s="569"/>
      <c r="H26" s="569">
        <f>'Von kéo dai MTQG'!K13</f>
        <v>0</v>
      </c>
      <c r="I26" s="569">
        <f>'Von kéo dai MTQG'!L13</f>
        <v>14</v>
      </c>
      <c r="J26" s="570"/>
      <c r="K26" s="570"/>
      <c r="L26" s="570"/>
      <c r="M26" s="571"/>
      <c r="O26" s="322">
        <f t="shared" si="20"/>
        <v>0</v>
      </c>
      <c r="P26" s="322">
        <f t="shared" si="21"/>
        <v>99.999999999999986</v>
      </c>
    </row>
    <row r="27" spans="1:16" s="261" customFormat="1" ht="21.6" customHeight="1">
      <c r="A27" s="567" t="s">
        <v>482</v>
      </c>
      <c r="B27" s="568" t="s">
        <v>518</v>
      </c>
      <c r="C27" s="566">
        <f>'Von kéo dai MTQG'!I18</f>
        <v>392.53</v>
      </c>
      <c r="D27" s="566">
        <f>'Von kéo dai MTQG'!N18</f>
        <v>314</v>
      </c>
      <c r="E27" s="566">
        <f>'Von kéo dai MTQG'!O18</f>
        <v>392.53</v>
      </c>
      <c r="F27" s="566"/>
      <c r="G27" s="566"/>
      <c r="H27" s="566">
        <f>'Von kéo dai MTQG'!K18</f>
        <v>314</v>
      </c>
      <c r="I27" s="566">
        <f>'Von kéo dai MTQG'!L18</f>
        <v>392.53</v>
      </c>
      <c r="J27" s="566"/>
      <c r="K27" s="566"/>
      <c r="L27" s="566"/>
      <c r="M27" s="599"/>
      <c r="O27" s="322">
        <f t="shared" si="20"/>
        <v>79.993885817644525</v>
      </c>
      <c r="P27" s="322">
        <f t="shared" si="21"/>
        <v>100</v>
      </c>
    </row>
    <row r="28" spans="1:16" s="261" customFormat="1">
      <c r="A28" s="582" t="s">
        <v>11</v>
      </c>
      <c r="B28" s="600" t="s">
        <v>488</v>
      </c>
      <c r="C28" s="601">
        <f t="shared" ref="C28:L28" si="25">SUM(C29:C30)</f>
        <v>0</v>
      </c>
      <c r="D28" s="601">
        <f t="shared" si="25"/>
        <v>0</v>
      </c>
      <c r="E28" s="601">
        <f t="shared" si="25"/>
        <v>0</v>
      </c>
      <c r="F28" s="601"/>
      <c r="G28" s="601"/>
      <c r="H28" s="601">
        <f t="shared" si="25"/>
        <v>0</v>
      </c>
      <c r="I28" s="601">
        <f t="shared" si="25"/>
        <v>0</v>
      </c>
      <c r="J28" s="601">
        <f t="shared" si="25"/>
        <v>0</v>
      </c>
      <c r="K28" s="601">
        <f t="shared" si="25"/>
        <v>0</v>
      </c>
      <c r="L28" s="601">
        <f t="shared" si="25"/>
        <v>0</v>
      </c>
      <c r="M28" s="602"/>
    </row>
    <row r="29" spans="1:16" hidden="1">
      <c r="A29" s="253"/>
      <c r="B29" s="250"/>
      <c r="C29" s="254"/>
      <c r="D29" s="255"/>
      <c r="E29" s="254"/>
      <c r="F29" s="254"/>
      <c r="G29" s="254"/>
      <c r="H29" s="254"/>
      <c r="I29" s="254"/>
      <c r="J29" s="254"/>
      <c r="K29" s="255"/>
      <c r="L29" s="255"/>
      <c r="M29" s="256"/>
    </row>
    <row r="30" spans="1:16" ht="13.5" hidden="1" thickBot="1">
      <c r="A30" s="257"/>
      <c r="B30" s="258"/>
      <c r="C30" s="259"/>
      <c r="D30" s="259"/>
      <c r="E30" s="259"/>
      <c r="F30" s="259"/>
      <c r="G30" s="259"/>
      <c r="H30" s="259"/>
      <c r="I30" s="259"/>
      <c r="J30" s="259"/>
      <c r="K30" s="259"/>
      <c r="L30" s="259"/>
      <c r="M30" s="260"/>
    </row>
  </sheetData>
  <mergeCells count="15">
    <mergeCell ref="K1:M1"/>
    <mergeCell ref="A2:M2"/>
    <mergeCell ref="L6:L8"/>
    <mergeCell ref="M6:M8"/>
    <mergeCell ref="A3:M3"/>
    <mergeCell ref="A4:M4"/>
    <mergeCell ref="A5:M5"/>
    <mergeCell ref="A6:A8"/>
    <mergeCell ref="B6:B8"/>
    <mergeCell ref="J6:J8"/>
    <mergeCell ref="K6:K8"/>
    <mergeCell ref="C6:I6"/>
    <mergeCell ref="C7:E7"/>
    <mergeCell ref="H7:I7"/>
    <mergeCell ref="F7:G7"/>
  </mergeCells>
  <printOptions horizontalCentered="1"/>
  <pageMargins left="0.19685039370078741" right="0.19685039370078741" top="0.23622047244094491" bottom="0.19685039370078741" header="0.15748031496062992" footer="7.874015748031496E-2"/>
  <pageSetup paperSize="9" scale="9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148"/>
  <sheetViews>
    <sheetView tabSelected="1" zoomScale="85" zoomScaleNormal="85" workbookViewId="0">
      <selection activeCell="J8" sqref="J8"/>
    </sheetView>
  </sheetViews>
  <sheetFormatPr defaultColWidth="9.140625" defaultRowHeight="12.75"/>
  <cols>
    <col min="1" max="1" width="3.28515625" style="39" customWidth="1"/>
    <col min="2" max="2" width="33.7109375" style="39" customWidth="1"/>
    <col min="3" max="4" width="5.28515625" style="1" customWidth="1"/>
    <col min="5" max="5" width="7" style="1" customWidth="1"/>
    <col min="6" max="6" width="8.28515625" style="1" customWidth="1"/>
    <col min="7" max="7" width="9.140625" style="606" customWidth="1"/>
    <col min="8" max="8" width="9.140625" style="217" customWidth="1"/>
    <col min="9" max="9" width="7.85546875" style="217" customWidth="1"/>
    <col min="10" max="10" width="6.28515625" style="217" customWidth="1"/>
    <col min="11" max="11" width="8.42578125" style="217" customWidth="1"/>
    <col min="12" max="12" width="9" style="217" customWidth="1"/>
    <col min="13" max="13" width="9.28515625" style="606" customWidth="1"/>
    <col min="14" max="14" width="9.5703125" style="217" customWidth="1"/>
    <col min="15" max="15" width="10" style="217" customWidth="1"/>
    <col min="16" max="16" width="9.28515625" style="225" customWidth="1"/>
    <col min="17" max="17" width="9.5703125" style="225" customWidth="1"/>
    <col min="18" max="18" width="10" style="225" customWidth="1"/>
    <col min="19" max="19" width="10.28515625" style="217" hidden="1" customWidth="1"/>
    <col min="20" max="21" width="10.7109375" style="217" hidden="1" customWidth="1"/>
    <col min="22" max="22" width="10.5703125" style="217" hidden="1" customWidth="1"/>
    <col min="23" max="23" width="11.140625" style="217" hidden="1" customWidth="1"/>
    <col min="24" max="24" width="9.85546875" style="217" hidden="1" customWidth="1"/>
    <col min="25" max="25" width="4.5703125" style="217" hidden="1" customWidth="1"/>
    <col min="26" max="26" width="10.5703125" style="217" customWidth="1"/>
    <col min="27" max="27" width="6.28515625" style="1" customWidth="1"/>
    <col min="28" max="28" width="6.5703125" style="1" customWidth="1"/>
    <col min="29" max="29" width="13.42578125" style="1" bestFit="1" customWidth="1"/>
    <col min="30" max="30" width="9.28515625" style="1" bestFit="1" customWidth="1"/>
    <col min="31" max="16384" width="9.140625" style="1"/>
  </cols>
  <sheetData>
    <row r="1" spans="1:30" s="6" customFormat="1" ht="19.5" customHeight="1">
      <c r="A1" s="534"/>
      <c r="B1" s="534"/>
      <c r="C1" s="535"/>
      <c r="D1" s="535"/>
      <c r="E1" s="535"/>
      <c r="F1" s="535"/>
      <c r="G1" s="536"/>
      <c r="H1" s="536"/>
      <c r="I1" s="536"/>
      <c r="J1" s="536"/>
      <c r="K1" s="536"/>
      <c r="L1" s="536"/>
      <c r="M1" s="680" t="s">
        <v>319</v>
      </c>
      <c r="N1" s="680"/>
      <c r="O1" s="680"/>
      <c r="P1" s="680"/>
      <c r="Q1" s="680"/>
      <c r="R1" s="680"/>
      <c r="S1" s="680"/>
      <c r="T1" s="680"/>
      <c r="U1" s="680"/>
      <c r="V1" s="680"/>
      <c r="W1" s="680"/>
      <c r="X1" s="680"/>
      <c r="Y1" s="680"/>
      <c r="Z1" s="680"/>
      <c r="AA1" s="680"/>
      <c r="AB1" s="680"/>
      <c r="AC1" s="537"/>
      <c r="AD1" s="537"/>
    </row>
    <row r="2" spans="1:30" s="6" customFormat="1" ht="21" customHeight="1">
      <c r="A2" s="685" t="s">
        <v>117</v>
      </c>
      <c r="B2" s="685"/>
      <c r="C2" s="685"/>
      <c r="D2" s="685"/>
      <c r="E2" s="685"/>
      <c r="F2" s="685"/>
      <c r="G2" s="685"/>
      <c r="H2" s="685"/>
      <c r="I2" s="685"/>
      <c r="J2" s="685"/>
      <c r="K2" s="685"/>
      <c r="L2" s="685"/>
      <c r="M2" s="685"/>
      <c r="N2" s="685"/>
      <c r="O2" s="685"/>
      <c r="P2" s="685"/>
      <c r="Q2" s="685"/>
      <c r="R2" s="685"/>
      <c r="S2" s="685"/>
      <c r="T2" s="685"/>
      <c r="U2" s="685"/>
      <c r="V2" s="685"/>
      <c r="W2" s="685"/>
      <c r="X2" s="685"/>
      <c r="Y2" s="685"/>
      <c r="Z2" s="685"/>
      <c r="AA2" s="685"/>
      <c r="AB2" s="685"/>
      <c r="AC2" s="537"/>
      <c r="AD2" s="537"/>
    </row>
    <row r="3" spans="1:30" s="5" customFormat="1" ht="15.75">
      <c r="A3" s="685" t="s">
        <v>285</v>
      </c>
      <c r="B3" s="685"/>
      <c r="C3" s="685"/>
      <c r="D3" s="685"/>
      <c r="E3" s="685"/>
      <c r="F3" s="685"/>
      <c r="G3" s="685"/>
      <c r="H3" s="685"/>
      <c r="I3" s="685"/>
      <c r="J3" s="685"/>
      <c r="K3" s="685"/>
      <c r="L3" s="685"/>
      <c r="M3" s="685"/>
      <c r="N3" s="685"/>
      <c r="O3" s="685"/>
      <c r="P3" s="685"/>
      <c r="Q3" s="685"/>
      <c r="R3" s="685"/>
      <c r="S3" s="685"/>
      <c r="T3" s="685"/>
      <c r="U3" s="685"/>
      <c r="V3" s="685"/>
      <c r="W3" s="685"/>
      <c r="X3" s="685"/>
      <c r="Y3" s="685"/>
      <c r="Z3" s="685"/>
      <c r="AA3" s="685"/>
      <c r="AB3" s="685"/>
      <c r="AC3" s="538"/>
      <c r="AD3" s="538"/>
    </row>
    <row r="4" spans="1:30" s="5" customFormat="1" ht="15.75">
      <c r="A4" s="684" t="s">
        <v>605</v>
      </c>
      <c r="B4" s="684"/>
      <c r="C4" s="684"/>
      <c r="D4" s="684"/>
      <c r="E4" s="684"/>
      <c r="F4" s="684"/>
      <c r="G4" s="684"/>
      <c r="H4" s="684"/>
      <c r="I4" s="684"/>
      <c r="J4" s="684"/>
      <c r="K4" s="684"/>
      <c r="L4" s="684"/>
      <c r="M4" s="684"/>
      <c r="N4" s="684"/>
      <c r="O4" s="684"/>
      <c r="P4" s="684"/>
      <c r="Q4" s="684"/>
      <c r="R4" s="684"/>
      <c r="S4" s="684"/>
      <c r="T4" s="684"/>
      <c r="U4" s="684"/>
      <c r="V4" s="684"/>
      <c r="W4" s="684"/>
      <c r="X4" s="684"/>
      <c r="Y4" s="684"/>
      <c r="Z4" s="684"/>
      <c r="AA4" s="684"/>
      <c r="AB4" s="684"/>
      <c r="AC4" s="538"/>
      <c r="AD4" s="538"/>
    </row>
    <row r="5" spans="1:30" ht="14.25" thickBot="1">
      <c r="A5" s="539"/>
      <c r="B5" s="539"/>
      <c r="C5" s="372"/>
      <c r="D5" s="372"/>
      <c r="E5" s="372"/>
      <c r="F5" s="372"/>
      <c r="G5" s="373"/>
      <c r="H5" s="373"/>
      <c r="I5" s="373"/>
      <c r="J5" s="373"/>
      <c r="K5" s="373"/>
      <c r="L5" s="373"/>
      <c r="M5" s="373"/>
      <c r="N5" s="373"/>
      <c r="O5" s="373"/>
      <c r="P5" s="373"/>
      <c r="Q5" s="373"/>
      <c r="R5" s="373"/>
      <c r="S5" s="373"/>
      <c r="T5" s="373"/>
      <c r="U5" s="373"/>
      <c r="V5" s="373"/>
      <c r="W5" s="373"/>
      <c r="X5" s="373"/>
      <c r="Y5" s="373"/>
      <c r="Z5" s="679" t="s">
        <v>16</v>
      </c>
      <c r="AA5" s="679"/>
      <c r="AB5" s="679"/>
      <c r="AC5" s="372"/>
      <c r="AD5" s="372"/>
    </row>
    <row r="6" spans="1:30" s="10" customFormat="1" ht="28.9" customHeight="1">
      <c r="A6" s="675" t="s">
        <v>0</v>
      </c>
      <c r="B6" s="689" t="s">
        <v>1</v>
      </c>
      <c r="C6" s="689" t="s">
        <v>2</v>
      </c>
      <c r="D6" s="689" t="s">
        <v>3</v>
      </c>
      <c r="E6" s="689" t="s">
        <v>37</v>
      </c>
      <c r="F6" s="689" t="s">
        <v>125</v>
      </c>
      <c r="G6" s="689"/>
      <c r="H6" s="689"/>
      <c r="I6" s="689"/>
      <c r="J6" s="689"/>
      <c r="K6" s="678" t="s">
        <v>13</v>
      </c>
      <c r="L6" s="678" t="s">
        <v>235</v>
      </c>
      <c r="M6" s="678" t="s">
        <v>234</v>
      </c>
      <c r="N6" s="678"/>
      <c r="O6" s="678"/>
      <c r="P6" s="678" t="s">
        <v>51</v>
      </c>
      <c r="Q6" s="678"/>
      <c r="R6" s="678"/>
      <c r="S6" s="678" t="s">
        <v>237</v>
      </c>
      <c r="T6" s="678" t="s">
        <v>238</v>
      </c>
      <c r="U6" s="678"/>
      <c r="V6" s="678"/>
      <c r="W6" s="678" t="s">
        <v>239</v>
      </c>
      <c r="X6" s="678"/>
      <c r="Y6" s="678"/>
      <c r="Z6" s="678" t="s">
        <v>240</v>
      </c>
      <c r="AA6" s="681" t="s">
        <v>17</v>
      </c>
      <c r="AB6" s="686" t="s">
        <v>595</v>
      </c>
      <c r="AC6" s="374"/>
      <c r="AD6" s="375"/>
    </row>
    <row r="7" spans="1:30" s="7" customFormat="1" ht="28.15" customHeight="1">
      <c r="A7" s="676"/>
      <c r="B7" s="690"/>
      <c r="C7" s="690"/>
      <c r="D7" s="690"/>
      <c r="E7" s="690"/>
      <c r="F7" s="690" t="s">
        <v>33</v>
      </c>
      <c r="G7" s="677" t="s">
        <v>4</v>
      </c>
      <c r="H7" s="677" t="s">
        <v>28</v>
      </c>
      <c r="I7" s="677"/>
      <c r="J7" s="677"/>
      <c r="K7" s="677"/>
      <c r="L7" s="677"/>
      <c r="M7" s="677" t="s">
        <v>14</v>
      </c>
      <c r="N7" s="677" t="s">
        <v>257</v>
      </c>
      <c r="O7" s="677" t="s">
        <v>318</v>
      </c>
      <c r="P7" s="677" t="s">
        <v>259</v>
      </c>
      <c r="Q7" s="677" t="s">
        <v>236</v>
      </c>
      <c r="R7" s="677"/>
      <c r="S7" s="677"/>
      <c r="T7" s="677" t="s">
        <v>4</v>
      </c>
      <c r="U7" s="677" t="s">
        <v>32</v>
      </c>
      <c r="V7" s="677"/>
      <c r="W7" s="677" t="s">
        <v>4</v>
      </c>
      <c r="X7" s="677" t="s">
        <v>32</v>
      </c>
      <c r="Y7" s="677"/>
      <c r="Z7" s="677"/>
      <c r="AA7" s="682"/>
      <c r="AB7" s="687"/>
      <c r="AC7" s="376"/>
      <c r="AD7" s="377"/>
    </row>
    <row r="8" spans="1:30" s="7" customFormat="1" ht="48">
      <c r="A8" s="676"/>
      <c r="B8" s="690"/>
      <c r="C8" s="690"/>
      <c r="D8" s="690"/>
      <c r="E8" s="690"/>
      <c r="F8" s="690"/>
      <c r="G8" s="677"/>
      <c r="H8" s="526" t="s">
        <v>29</v>
      </c>
      <c r="I8" s="526" t="s">
        <v>30</v>
      </c>
      <c r="J8" s="526" t="s">
        <v>31</v>
      </c>
      <c r="K8" s="677"/>
      <c r="L8" s="677"/>
      <c r="M8" s="677"/>
      <c r="N8" s="677"/>
      <c r="O8" s="677"/>
      <c r="P8" s="677"/>
      <c r="Q8" s="526" t="s">
        <v>260</v>
      </c>
      <c r="R8" s="526" t="s">
        <v>317</v>
      </c>
      <c r="S8" s="677"/>
      <c r="T8" s="677"/>
      <c r="U8" s="526" t="s">
        <v>29</v>
      </c>
      <c r="V8" s="526" t="s">
        <v>30</v>
      </c>
      <c r="W8" s="677"/>
      <c r="X8" s="526" t="s">
        <v>29</v>
      </c>
      <c r="Y8" s="526" t="s">
        <v>30</v>
      </c>
      <c r="Z8" s="677"/>
      <c r="AA8" s="683"/>
      <c r="AB8" s="688"/>
      <c r="AC8" s="376"/>
      <c r="AD8" s="377"/>
    </row>
    <row r="9" spans="1:30" s="11" customFormat="1" ht="30.75" customHeight="1">
      <c r="A9" s="540"/>
      <c r="B9" s="541" t="s">
        <v>9</v>
      </c>
      <c r="C9" s="542"/>
      <c r="D9" s="542"/>
      <c r="E9" s="542"/>
      <c r="F9" s="542"/>
      <c r="G9" s="543">
        <f t="shared" ref="G9:Z9" si="0">G10+G21</f>
        <v>979100</v>
      </c>
      <c r="H9" s="543">
        <f t="shared" si="0"/>
        <v>961368</v>
      </c>
      <c r="I9" s="543">
        <f t="shared" si="0"/>
        <v>17732</v>
      </c>
      <c r="J9" s="543">
        <f t="shared" si="0"/>
        <v>0</v>
      </c>
      <c r="K9" s="543">
        <f t="shared" si="0"/>
        <v>973685</v>
      </c>
      <c r="L9" s="543">
        <f t="shared" si="0"/>
        <v>227982.30900000001</v>
      </c>
      <c r="M9" s="543">
        <f t="shared" si="0"/>
        <v>203074.69099999999</v>
      </c>
      <c r="N9" s="543">
        <f t="shared" si="0"/>
        <v>133070</v>
      </c>
      <c r="O9" s="543">
        <f t="shared" si="0"/>
        <v>203074.69099999999</v>
      </c>
      <c r="P9" s="543">
        <f>P10+P21</f>
        <v>349932</v>
      </c>
      <c r="Q9" s="543">
        <f>Q10+Q21</f>
        <v>111462</v>
      </c>
      <c r="R9" s="543">
        <f>R10+R21</f>
        <v>220494</v>
      </c>
      <c r="S9" s="543">
        <f t="shared" si="0"/>
        <v>431057</v>
      </c>
      <c r="T9" s="543">
        <f t="shared" si="0"/>
        <v>542628</v>
      </c>
      <c r="U9" s="543">
        <f t="shared" si="0"/>
        <v>483723</v>
      </c>
      <c r="V9" s="543">
        <f t="shared" si="0"/>
        <v>58905</v>
      </c>
      <c r="W9" s="543">
        <f t="shared" si="0"/>
        <v>581898</v>
      </c>
      <c r="X9" s="543">
        <f t="shared" si="0"/>
        <v>581898</v>
      </c>
      <c r="Y9" s="543">
        <f t="shared" si="0"/>
        <v>0</v>
      </c>
      <c r="Z9" s="543">
        <f t="shared" si="0"/>
        <v>260000</v>
      </c>
      <c r="AA9" s="542"/>
      <c r="AB9" s="544"/>
      <c r="AC9" s="466"/>
      <c r="AD9" s="466"/>
    </row>
    <row r="10" spans="1:30" s="220" customFormat="1" ht="22.15" customHeight="1">
      <c r="A10" s="429" t="s">
        <v>7</v>
      </c>
      <c r="B10" s="545" t="s">
        <v>602</v>
      </c>
      <c r="C10" s="546"/>
      <c r="D10" s="546"/>
      <c r="E10" s="546"/>
      <c r="F10" s="546"/>
      <c r="G10" s="547">
        <f>G11+G13+G15+G19</f>
        <v>819000</v>
      </c>
      <c r="H10" s="547">
        <f t="shared" ref="H10:AA10" si="1">H11+H13+H15+H19</f>
        <v>819000</v>
      </c>
      <c r="I10" s="547">
        <f t="shared" si="1"/>
        <v>0</v>
      </c>
      <c r="J10" s="547">
        <f t="shared" si="1"/>
        <v>0</v>
      </c>
      <c r="K10" s="547">
        <f t="shared" si="1"/>
        <v>813700</v>
      </c>
      <c r="L10" s="547">
        <f t="shared" si="1"/>
        <v>194502.30900000001</v>
      </c>
      <c r="M10" s="547">
        <f t="shared" si="1"/>
        <v>135474.69099999999</v>
      </c>
      <c r="N10" s="547">
        <f t="shared" si="1"/>
        <v>86527</v>
      </c>
      <c r="O10" s="547">
        <f t="shared" si="1"/>
        <v>135474.69099999999</v>
      </c>
      <c r="P10" s="547">
        <f t="shared" si="1"/>
        <v>279492</v>
      </c>
      <c r="Q10" s="547">
        <f t="shared" si="1"/>
        <v>86022</v>
      </c>
      <c r="R10" s="547">
        <f t="shared" si="1"/>
        <v>161039</v>
      </c>
      <c r="S10" s="547">
        <f t="shared" si="1"/>
        <v>329977</v>
      </c>
      <c r="T10" s="547">
        <f t="shared" si="1"/>
        <v>483723</v>
      </c>
      <c r="U10" s="547">
        <f t="shared" si="1"/>
        <v>483723</v>
      </c>
      <c r="V10" s="547">
        <f t="shared" si="1"/>
        <v>0</v>
      </c>
      <c r="W10" s="547">
        <f t="shared" si="1"/>
        <v>514298</v>
      </c>
      <c r="X10" s="547">
        <f t="shared" si="1"/>
        <v>514298</v>
      </c>
      <c r="Y10" s="547">
        <f t="shared" si="1"/>
        <v>0</v>
      </c>
      <c r="Z10" s="547">
        <f t="shared" si="1"/>
        <v>260000</v>
      </c>
      <c r="AA10" s="547">
        <f t="shared" si="1"/>
        <v>0</v>
      </c>
      <c r="AB10" s="548"/>
      <c r="AC10" s="549"/>
      <c r="AD10" s="550"/>
    </row>
    <row r="11" spans="1:30" s="223" customFormat="1" ht="38.25" customHeight="1">
      <c r="A11" s="439" t="s">
        <v>73</v>
      </c>
      <c r="B11" s="551" t="s">
        <v>604</v>
      </c>
      <c r="C11" s="552"/>
      <c r="D11" s="552"/>
      <c r="E11" s="552"/>
      <c r="F11" s="552"/>
      <c r="G11" s="553">
        <f>G12</f>
        <v>300000</v>
      </c>
      <c r="H11" s="553">
        <f t="shared" ref="H11:Z11" si="2">H12</f>
        <v>300000</v>
      </c>
      <c r="I11" s="553">
        <f t="shared" si="2"/>
        <v>0</v>
      </c>
      <c r="J11" s="553">
        <f t="shared" si="2"/>
        <v>0</v>
      </c>
      <c r="K11" s="553">
        <f t="shared" si="2"/>
        <v>294700</v>
      </c>
      <c r="L11" s="553">
        <f t="shared" si="2"/>
        <v>191700</v>
      </c>
      <c r="M11" s="553">
        <f t="shared" si="2"/>
        <v>103000</v>
      </c>
      <c r="N11" s="553">
        <f t="shared" si="2"/>
        <v>62192</v>
      </c>
      <c r="O11" s="553">
        <f t="shared" si="2"/>
        <v>103000</v>
      </c>
      <c r="P11" s="553">
        <f t="shared" si="2"/>
        <v>255662</v>
      </c>
      <c r="Q11" s="553">
        <f t="shared" si="2"/>
        <v>62192</v>
      </c>
      <c r="R11" s="553">
        <f t="shared" si="2"/>
        <v>103000</v>
      </c>
      <c r="S11" s="553">
        <f t="shared" si="2"/>
        <v>294700</v>
      </c>
      <c r="T11" s="553">
        <f t="shared" si="2"/>
        <v>0</v>
      </c>
      <c r="U11" s="553">
        <f t="shared" si="2"/>
        <v>0</v>
      </c>
      <c r="V11" s="553">
        <f t="shared" si="2"/>
        <v>0</v>
      </c>
      <c r="W11" s="553">
        <f t="shared" si="2"/>
        <v>103000</v>
      </c>
      <c r="X11" s="553">
        <f t="shared" si="2"/>
        <v>103000</v>
      </c>
      <c r="Y11" s="553">
        <f t="shared" si="2"/>
        <v>0</v>
      </c>
      <c r="Z11" s="553">
        <f t="shared" si="2"/>
        <v>0</v>
      </c>
      <c r="AA11" s="552"/>
      <c r="AB11" s="554"/>
      <c r="AC11" s="549"/>
      <c r="AD11" s="550"/>
    </row>
    <row r="12" spans="1:30" s="224" customFormat="1" ht="31.15" customHeight="1">
      <c r="A12" s="456">
        <v>1</v>
      </c>
      <c r="B12" s="555" t="s">
        <v>303</v>
      </c>
      <c r="C12" s="447" t="s">
        <v>304</v>
      </c>
      <c r="D12" s="447" t="s">
        <v>305</v>
      </c>
      <c r="E12" s="447" t="s">
        <v>306</v>
      </c>
      <c r="F12" s="447" t="s">
        <v>307</v>
      </c>
      <c r="G12" s="418">
        <f>H12+I12+J12</f>
        <v>300000</v>
      </c>
      <c r="H12" s="418">
        <v>300000</v>
      </c>
      <c r="I12" s="426"/>
      <c r="J12" s="426"/>
      <c r="K12" s="426">
        <v>294700</v>
      </c>
      <c r="L12" s="426">
        <f>191700</f>
        <v>191700</v>
      </c>
      <c r="M12" s="426">
        <f>44000+59000</f>
        <v>103000</v>
      </c>
      <c r="N12" s="426">
        <v>62192</v>
      </c>
      <c r="O12" s="426">
        <f>M12</f>
        <v>103000</v>
      </c>
      <c r="P12" s="426">
        <v>255662</v>
      </c>
      <c r="Q12" s="426">
        <v>62192</v>
      </c>
      <c r="R12" s="426">
        <v>103000</v>
      </c>
      <c r="S12" s="426">
        <f>L12+M12</f>
        <v>294700</v>
      </c>
      <c r="T12" s="426">
        <f>U12+V12</f>
        <v>0</v>
      </c>
      <c r="U12" s="426">
        <v>0</v>
      </c>
      <c r="V12" s="426">
        <f>K12-S12</f>
        <v>0</v>
      </c>
      <c r="W12" s="426">
        <f>X12+Y12</f>
        <v>103000</v>
      </c>
      <c r="X12" s="426">
        <f>44000+59000</f>
        <v>103000</v>
      </c>
      <c r="Y12" s="426"/>
      <c r="Z12" s="426"/>
      <c r="AA12" s="556">
        <v>2022</v>
      </c>
      <c r="AB12" s="557"/>
      <c r="AC12" s="558">
        <f>M12+M16+M17+M18+M23</f>
        <v>192974.69099999999</v>
      </c>
      <c r="AD12" s="559">
        <f>Q12+Q16++Q17+Q18+Q23</f>
        <v>102667</v>
      </c>
    </row>
    <row r="13" spans="1:30" s="224" customFormat="1" ht="25.9" customHeight="1">
      <c r="A13" s="439" t="s">
        <v>79</v>
      </c>
      <c r="B13" s="551" t="s">
        <v>232</v>
      </c>
      <c r="C13" s="454"/>
      <c r="D13" s="454"/>
      <c r="E13" s="454"/>
      <c r="F13" s="454"/>
      <c r="G13" s="426"/>
      <c r="H13" s="426"/>
      <c r="I13" s="426"/>
      <c r="J13" s="426"/>
      <c r="K13" s="426"/>
      <c r="L13" s="426"/>
      <c r="M13" s="426"/>
      <c r="N13" s="426"/>
      <c r="O13" s="426"/>
      <c r="P13" s="426"/>
      <c r="Q13" s="426"/>
      <c r="R13" s="426"/>
      <c r="S13" s="426"/>
      <c r="T13" s="426"/>
      <c r="U13" s="426"/>
      <c r="V13" s="426"/>
      <c r="W13" s="426"/>
      <c r="X13" s="426"/>
      <c r="Y13" s="426"/>
      <c r="Z13" s="426"/>
      <c r="AA13" s="556"/>
      <c r="AB13" s="557"/>
      <c r="AC13" s="558">
        <f>N11+N15+N23</f>
        <v>125052</v>
      </c>
      <c r="AD13" s="559">
        <f>R12+R16+R17+R18+R23</f>
        <v>210394</v>
      </c>
    </row>
    <row r="14" spans="1:30" s="223" customFormat="1" ht="21" hidden="1" customHeight="1">
      <c r="A14" s="610"/>
      <c r="B14" s="611"/>
      <c r="C14" s="612"/>
      <c r="D14" s="612"/>
      <c r="E14" s="612"/>
      <c r="F14" s="612"/>
      <c r="G14" s="530"/>
      <c r="H14" s="530"/>
      <c r="I14" s="530"/>
      <c r="J14" s="530"/>
      <c r="K14" s="530"/>
      <c r="L14" s="530"/>
      <c r="M14" s="530"/>
      <c r="N14" s="530"/>
      <c r="O14" s="530"/>
      <c r="P14" s="553"/>
      <c r="Q14" s="553"/>
      <c r="R14" s="553"/>
      <c r="S14" s="530"/>
      <c r="T14" s="530"/>
      <c r="U14" s="530"/>
      <c r="V14" s="530"/>
      <c r="W14" s="530"/>
      <c r="X14" s="530"/>
      <c r="Y14" s="530"/>
      <c r="Z14" s="530"/>
      <c r="AA14" s="613"/>
      <c r="AB14" s="531"/>
      <c r="AC14" s="234"/>
    </row>
    <row r="15" spans="1:30" s="221" customFormat="1" ht="30.6" customHeight="1">
      <c r="A15" s="527" t="s">
        <v>81</v>
      </c>
      <c r="B15" s="528" t="s">
        <v>308</v>
      </c>
      <c r="C15" s="614"/>
      <c r="D15" s="614"/>
      <c r="E15" s="614"/>
      <c r="F15" s="614"/>
      <c r="G15" s="615">
        <f>SUM(G16:G18)</f>
        <v>434000</v>
      </c>
      <c r="H15" s="615">
        <f>SUM(H16:H18)</f>
        <v>434000</v>
      </c>
      <c r="I15" s="615">
        <f t="shared" ref="I15:Z15" si="3">SUM(I16:I18)</f>
        <v>0</v>
      </c>
      <c r="J15" s="615">
        <f t="shared" si="3"/>
        <v>0</v>
      </c>
      <c r="K15" s="615">
        <f t="shared" si="3"/>
        <v>434000</v>
      </c>
      <c r="L15" s="615">
        <f t="shared" si="3"/>
        <v>2802.3090000000002</v>
      </c>
      <c r="M15" s="615">
        <f t="shared" si="3"/>
        <v>32474.690999999999</v>
      </c>
      <c r="N15" s="615">
        <f t="shared" si="3"/>
        <v>24335</v>
      </c>
      <c r="O15" s="615">
        <f t="shared" si="3"/>
        <v>32474.690999999999</v>
      </c>
      <c r="P15" s="458">
        <f t="shared" si="3"/>
        <v>23830</v>
      </c>
      <c r="Q15" s="458">
        <f t="shared" si="3"/>
        <v>23830</v>
      </c>
      <c r="R15" s="458">
        <f t="shared" si="3"/>
        <v>58039</v>
      </c>
      <c r="S15" s="615">
        <f>SUM(S16:S18)</f>
        <v>35277</v>
      </c>
      <c r="T15" s="615">
        <f>SUM(T16:T18)</f>
        <v>398723</v>
      </c>
      <c r="U15" s="615">
        <f>SUM(U16:U18)</f>
        <v>398723</v>
      </c>
      <c r="V15" s="615">
        <f t="shared" si="3"/>
        <v>0</v>
      </c>
      <c r="W15" s="615">
        <f>SUM(W16:W18)</f>
        <v>411298</v>
      </c>
      <c r="X15" s="615">
        <f>SUM(X16:X18)</f>
        <v>411298</v>
      </c>
      <c r="Y15" s="615">
        <f t="shared" si="3"/>
        <v>0</v>
      </c>
      <c r="Z15" s="615">
        <f t="shared" si="3"/>
        <v>210000</v>
      </c>
      <c r="AA15" s="616"/>
      <c r="AB15" s="617"/>
      <c r="AC15" s="235">
        <f>AC13/AC12%</f>
        <v>64.802280211968323</v>
      </c>
    </row>
    <row r="16" spans="1:30" s="9" customFormat="1" ht="67.5">
      <c r="A16" s="618">
        <v>1</v>
      </c>
      <c r="B16" s="503" t="s">
        <v>265</v>
      </c>
      <c r="C16" s="414" t="s">
        <v>270</v>
      </c>
      <c r="D16" s="414" t="s">
        <v>271</v>
      </c>
      <c r="E16" s="414" t="s">
        <v>272</v>
      </c>
      <c r="F16" s="414" t="s">
        <v>282</v>
      </c>
      <c r="G16" s="473">
        <v>164000</v>
      </c>
      <c r="H16" s="473">
        <v>164000</v>
      </c>
      <c r="I16" s="474"/>
      <c r="J16" s="474"/>
      <c r="K16" s="426">
        <f>G16</f>
        <v>164000</v>
      </c>
      <c r="L16" s="474">
        <v>2802.3090000000002</v>
      </c>
      <c r="M16" s="474">
        <f>15000-L16+7702</f>
        <v>19899.690999999999</v>
      </c>
      <c r="N16" s="474">
        <v>12198</v>
      </c>
      <c r="O16" s="474">
        <f>M16</f>
        <v>19899.690999999999</v>
      </c>
      <c r="P16" s="426">
        <v>9897</v>
      </c>
      <c r="Q16" s="426">
        <f>P16</f>
        <v>9897</v>
      </c>
      <c r="R16" s="426">
        <v>26713</v>
      </c>
      <c r="S16" s="474">
        <f>L16+M16</f>
        <v>22702</v>
      </c>
      <c r="T16" s="474">
        <f>G16-S16</f>
        <v>141298</v>
      </c>
      <c r="U16" s="474">
        <f>T16</f>
        <v>141298</v>
      </c>
      <c r="V16" s="474">
        <v>0</v>
      </c>
      <c r="W16" s="474">
        <f>T16</f>
        <v>141298</v>
      </c>
      <c r="X16" s="474">
        <f>W16</f>
        <v>141298</v>
      </c>
      <c r="Y16" s="474"/>
      <c r="Z16" s="474">
        <v>80000</v>
      </c>
      <c r="AA16" s="619">
        <v>2023</v>
      </c>
      <c r="AB16" s="620"/>
      <c r="AC16" s="609">
        <f>12198+1232</f>
        <v>13430</v>
      </c>
    </row>
    <row r="17" spans="1:30" s="9" customFormat="1" ht="45">
      <c r="A17" s="618">
        <v>2</v>
      </c>
      <c r="B17" s="503" t="s">
        <v>266</v>
      </c>
      <c r="C17" s="414" t="s">
        <v>273</v>
      </c>
      <c r="D17" s="414" t="s">
        <v>274</v>
      </c>
      <c r="E17" s="414" t="s">
        <v>272</v>
      </c>
      <c r="F17" s="414" t="s">
        <v>283</v>
      </c>
      <c r="G17" s="473">
        <v>80000</v>
      </c>
      <c r="H17" s="473">
        <v>80000</v>
      </c>
      <c r="I17" s="474"/>
      <c r="J17" s="474"/>
      <c r="K17" s="426">
        <f>G17</f>
        <v>80000</v>
      </c>
      <c r="L17" s="474">
        <v>0</v>
      </c>
      <c r="M17" s="474">
        <v>12375</v>
      </c>
      <c r="N17" s="426">
        <v>12137</v>
      </c>
      <c r="O17" s="474">
        <f>M17</f>
        <v>12375</v>
      </c>
      <c r="P17" s="426">
        <v>7770</v>
      </c>
      <c r="Q17" s="426">
        <f t="shared" ref="Q17:Q18" si="4">P17</f>
        <v>7770</v>
      </c>
      <c r="R17" s="426">
        <v>25163</v>
      </c>
      <c r="S17" s="474">
        <f>L17+M17</f>
        <v>12375</v>
      </c>
      <c r="T17" s="474">
        <f>G17-S17</f>
        <v>67625</v>
      </c>
      <c r="U17" s="474">
        <f>T17</f>
        <v>67625</v>
      </c>
      <c r="V17" s="474">
        <v>0</v>
      </c>
      <c r="W17" s="474">
        <v>80000</v>
      </c>
      <c r="X17" s="474">
        <f>W17</f>
        <v>80000</v>
      </c>
      <c r="Y17" s="474"/>
      <c r="Z17" s="474">
        <v>50000</v>
      </c>
      <c r="AA17" s="619">
        <v>2023</v>
      </c>
      <c r="AB17" s="620"/>
    </row>
    <row r="18" spans="1:30" s="9" customFormat="1" ht="45">
      <c r="A18" s="618">
        <v>3</v>
      </c>
      <c r="B18" s="503" t="s">
        <v>267</v>
      </c>
      <c r="C18" s="414" t="s">
        <v>275</v>
      </c>
      <c r="D18" s="414" t="s">
        <v>276</v>
      </c>
      <c r="E18" s="471" t="s">
        <v>358</v>
      </c>
      <c r="F18" s="414" t="s">
        <v>284</v>
      </c>
      <c r="G18" s="621">
        <v>190000</v>
      </c>
      <c r="H18" s="621">
        <v>190000</v>
      </c>
      <c r="I18" s="474"/>
      <c r="J18" s="474"/>
      <c r="K18" s="426">
        <v>190000</v>
      </c>
      <c r="L18" s="474">
        <v>0</v>
      </c>
      <c r="M18" s="474">
        <v>200</v>
      </c>
      <c r="N18" s="474"/>
      <c r="O18" s="474">
        <v>200</v>
      </c>
      <c r="P18" s="426">
        <v>6163</v>
      </c>
      <c r="Q18" s="426">
        <f t="shared" si="4"/>
        <v>6163</v>
      </c>
      <c r="R18" s="426">
        <f>Q18</f>
        <v>6163</v>
      </c>
      <c r="S18" s="474">
        <f>L18+M18</f>
        <v>200</v>
      </c>
      <c r="T18" s="474">
        <f>G18-S18</f>
        <v>189800</v>
      </c>
      <c r="U18" s="474">
        <f>T18</f>
        <v>189800</v>
      </c>
      <c r="V18" s="474">
        <v>0</v>
      </c>
      <c r="W18" s="474">
        <f>X18+Y18</f>
        <v>190000</v>
      </c>
      <c r="X18" s="474">
        <f>K18</f>
        <v>190000</v>
      </c>
      <c r="Y18" s="474"/>
      <c r="Z18" s="474">
        <v>80000</v>
      </c>
      <c r="AA18" s="619">
        <v>2024</v>
      </c>
      <c r="AB18" s="620"/>
    </row>
    <row r="19" spans="1:30" s="221" customFormat="1" ht="29.25" customHeight="1">
      <c r="A19" s="527" t="s">
        <v>263</v>
      </c>
      <c r="B19" s="528" t="s">
        <v>254</v>
      </c>
      <c r="C19" s="622"/>
      <c r="D19" s="622"/>
      <c r="E19" s="622"/>
      <c r="F19" s="614"/>
      <c r="G19" s="623">
        <f>SUM(G20:G20)</f>
        <v>85000</v>
      </c>
      <c r="H19" s="623">
        <f t="shared" ref="H19:Z19" si="5">SUM(H20:H20)</f>
        <v>85000</v>
      </c>
      <c r="I19" s="623">
        <f t="shared" si="5"/>
        <v>0</v>
      </c>
      <c r="J19" s="623">
        <f t="shared" si="5"/>
        <v>0</v>
      </c>
      <c r="K19" s="623">
        <f t="shared" si="5"/>
        <v>85000</v>
      </c>
      <c r="L19" s="623">
        <f t="shared" si="5"/>
        <v>0</v>
      </c>
      <c r="M19" s="623">
        <f t="shared" si="5"/>
        <v>0</v>
      </c>
      <c r="N19" s="623">
        <f t="shared" si="5"/>
        <v>0</v>
      </c>
      <c r="O19" s="623">
        <f t="shared" si="5"/>
        <v>0</v>
      </c>
      <c r="P19" s="624">
        <f t="shared" si="5"/>
        <v>0</v>
      </c>
      <c r="Q19" s="624">
        <f t="shared" si="5"/>
        <v>0</v>
      </c>
      <c r="R19" s="624">
        <f t="shared" si="5"/>
        <v>0</v>
      </c>
      <c r="S19" s="623">
        <f t="shared" si="5"/>
        <v>0</v>
      </c>
      <c r="T19" s="623">
        <f t="shared" si="5"/>
        <v>85000</v>
      </c>
      <c r="U19" s="623">
        <f t="shared" si="5"/>
        <v>85000</v>
      </c>
      <c r="V19" s="623">
        <f t="shared" si="5"/>
        <v>0</v>
      </c>
      <c r="W19" s="623">
        <f t="shared" si="5"/>
        <v>0</v>
      </c>
      <c r="X19" s="623">
        <f t="shared" si="5"/>
        <v>0</v>
      </c>
      <c r="Y19" s="623">
        <f t="shared" si="5"/>
        <v>0</v>
      </c>
      <c r="Z19" s="623">
        <f t="shared" si="5"/>
        <v>50000</v>
      </c>
      <c r="AA19" s="616"/>
      <c r="AB19" s="617"/>
      <c r="AC19" s="235"/>
    </row>
    <row r="20" spans="1:30" s="9" customFormat="1" ht="33.75">
      <c r="A20" s="618">
        <v>1</v>
      </c>
      <c r="B20" s="503" t="s">
        <v>268</v>
      </c>
      <c r="C20" s="414" t="s">
        <v>275</v>
      </c>
      <c r="D20" s="414" t="s">
        <v>278</v>
      </c>
      <c r="E20" s="471" t="s">
        <v>279</v>
      </c>
      <c r="F20" s="472"/>
      <c r="G20" s="621">
        <f>H20</f>
        <v>85000</v>
      </c>
      <c r="H20" s="621">
        <v>85000</v>
      </c>
      <c r="I20" s="474"/>
      <c r="J20" s="474"/>
      <c r="K20" s="426">
        <v>85000</v>
      </c>
      <c r="L20" s="474">
        <v>0</v>
      </c>
      <c r="M20" s="474"/>
      <c r="N20" s="474"/>
      <c r="O20" s="474"/>
      <c r="P20" s="426"/>
      <c r="Q20" s="426"/>
      <c r="R20" s="426"/>
      <c r="S20" s="474">
        <f>L20+M20</f>
        <v>0</v>
      </c>
      <c r="T20" s="474">
        <v>85000</v>
      </c>
      <c r="U20" s="474">
        <f>T20</f>
        <v>85000</v>
      </c>
      <c r="V20" s="474"/>
      <c r="W20" s="474"/>
      <c r="X20" s="474"/>
      <c r="Y20" s="474"/>
      <c r="Z20" s="474">
        <v>50000</v>
      </c>
      <c r="AA20" s="619">
        <v>2025</v>
      </c>
      <c r="AB20" s="620"/>
    </row>
    <row r="21" spans="1:30" s="561" customFormat="1" ht="23.45" customHeight="1">
      <c r="A21" s="625" t="s">
        <v>11</v>
      </c>
      <c r="B21" s="626" t="s">
        <v>603</v>
      </c>
      <c r="C21" s="627"/>
      <c r="D21" s="446"/>
      <c r="E21" s="446"/>
      <c r="F21" s="628"/>
      <c r="G21" s="629">
        <f>G22+G25+G27+G29</f>
        <v>160100</v>
      </c>
      <c r="H21" s="629">
        <f t="shared" ref="H21:Z21" si="6">H22+H25+H27+H29</f>
        <v>142368</v>
      </c>
      <c r="I21" s="629">
        <f t="shared" si="6"/>
        <v>17732</v>
      </c>
      <c r="J21" s="629">
        <f t="shared" si="6"/>
        <v>0</v>
      </c>
      <c r="K21" s="629">
        <f t="shared" si="6"/>
        <v>159985</v>
      </c>
      <c r="L21" s="629">
        <f t="shared" si="6"/>
        <v>33480</v>
      </c>
      <c r="M21" s="629">
        <f t="shared" si="6"/>
        <v>67600</v>
      </c>
      <c r="N21" s="629">
        <f t="shared" si="6"/>
        <v>46543</v>
      </c>
      <c r="O21" s="629">
        <f t="shared" si="6"/>
        <v>67600</v>
      </c>
      <c r="P21" s="629">
        <f t="shared" si="6"/>
        <v>70440</v>
      </c>
      <c r="Q21" s="629">
        <f t="shared" si="6"/>
        <v>25440</v>
      </c>
      <c r="R21" s="629">
        <f t="shared" si="6"/>
        <v>59455</v>
      </c>
      <c r="S21" s="629">
        <f t="shared" si="6"/>
        <v>101080</v>
      </c>
      <c r="T21" s="629">
        <f t="shared" si="6"/>
        <v>58905</v>
      </c>
      <c r="U21" s="629">
        <f t="shared" si="6"/>
        <v>0</v>
      </c>
      <c r="V21" s="629">
        <f t="shared" si="6"/>
        <v>58905</v>
      </c>
      <c r="W21" s="629">
        <f t="shared" si="6"/>
        <v>67600</v>
      </c>
      <c r="X21" s="629">
        <f t="shared" si="6"/>
        <v>67600</v>
      </c>
      <c r="Y21" s="629">
        <f t="shared" si="6"/>
        <v>0</v>
      </c>
      <c r="Z21" s="629">
        <f t="shared" si="6"/>
        <v>0</v>
      </c>
      <c r="AA21" s="630"/>
      <c r="AB21" s="554"/>
      <c r="AC21" s="560"/>
    </row>
    <row r="22" spans="1:30" s="242" customFormat="1" ht="24">
      <c r="A22" s="527" t="s">
        <v>73</v>
      </c>
      <c r="B22" s="528" t="s">
        <v>302</v>
      </c>
      <c r="C22" s="529"/>
      <c r="D22" s="529"/>
      <c r="E22" s="529"/>
      <c r="F22" s="529"/>
      <c r="G22" s="615">
        <f>SUM(G23:G24)</f>
        <v>160100</v>
      </c>
      <c r="H22" s="615">
        <f t="shared" ref="H22:Z22" si="7">SUM(H23:H24)</f>
        <v>142368</v>
      </c>
      <c r="I22" s="615">
        <f t="shared" si="7"/>
        <v>17732</v>
      </c>
      <c r="J22" s="615">
        <f t="shared" si="7"/>
        <v>0</v>
      </c>
      <c r="K22" s="615">
        <f t="shared" si="7"/>
        <v>159985</v>
      </c>
      <c r="L22" s="615">
        <f t="shared" si="7"/>
        <v>33480</v>
      </c>
      <c r="M22" s="615">
        <f t="shared" si="7"/>
        <v>67600</v>
      </c>
      <c r="N22" s="615">
        <f t="shared" si="7"/>
        <v>46543</v>
      </c>
      <c r="O22" s="615">
        <f t="shared" si="7"/>
        <v>67600</v>
      </c>
      <c r="P22" s="615">
        <f t="shared" si="7"/>
        <v>70440</v>
      </c>
      <c r="Q22" s="615">
        <f t="shared" si="7"/>
        <v>25440</v>
      </c>
      <c r="R22" s="615">
        <f t="shared" si="7"/>
        <v>59455</v>
      </c>
      <c r="S22" s="615">
        <f t="shared" si="7"/>
        <v>101080</v>
      </c>
      <c r="T22" s="615">
        <f t="shared" si="7"/>
        <v>58905</v>
      </c>
      <c r="U22" s="615">
        <f t="shared" si="7"/>
        <v>0</v>
      </c>
      <c r="V22" s="615">
        <f t="shared" si="7"/>
        <v>58905</v>
      </c>
      <c r="W22" s="615">
        <f t="shared" si="7"/>
        <v>67600</v>
      </c>
      <c r="X22" s="615">
        <f t="shared" si="7"/>
        <v>67600</v>
      </c>
      <c r="Y22" s="615">
        <f t="shared" si="7"/>
        <v>0</v>
      </c>
      <c r="Z22" s="615">
        <f t="shared" si="7"/>
        <v>0</v>
      </c>
      <c r="AA22" s="613"/>
      <c r="AB22" s="531"/>
      <c r="AC22" s="241"/>
    </row>
    <row r="23" spans="1:30" s="608" customFormat="1" ht="36">
      <c r="A23" s="425">
        <v>1</v>
      </c>
      <c r="B23" s="503" t="s">
        <v>309</v>
      </c>
      <c r="C23" s="412" t="s">
        <v>310</v>
      </c>
      <c r="D23" s="631"/>
      <c r="E23" s="631" t="s">
        <v>311</v>
      </c>
      <c r="F23" s="415" t="s">
        <v>312</v>
      </c>
      <c r="G23" s="473">
        <f>H23+I23+J23</f>
        <v>150000</v>
      </c>
      <c r="H23" s="473">
        <v>132268</v>
      </c>
      <c r="I23" s="416">
        <v>17732</v>
      </c>
      <c r="J23" s="416"/>
      <c r="K23" s="426">
        <v>149885</v>
      </c>
      <c r="L23" s="426">
        <v>33480</v>
      </c>
      <c r="M23" s="426">
        <f>10000+47500</f>
        <v>57500</v>
      </c>
      <c r="N23" s="646">
        <v>38525</v>
      </c>
      <c r="O23" s="426">
        <f>M23</f>
        <v>57500</v>
      </c>
      <c r="P23" s="426">
        <v>61645</v>
      </c>
      <c r="Q23" s="426">
        <v>16645</v>
      </c>
      <c r="R23" s="426">
        <v>49355</v>
      </c>
      <c r="S23" s="474">
        <f>L23+M23</f>
        <v>90980</v>
      </c>
      <c r="T23" s="416">
        <f>U23+V23</f>
        <v>58905</v>
      </c>
      <c r="U23" s="416">
        <v>0</v>
      </c>
      <c r="V23" s="416">
        <f>K23-S23</f>
        <v>58905</v>
      </c>
      <c r="W23" s="416">
        <f>X23+Y23</f>
        <v>57500</v>
      </c>
      <c r="X23" s="416">
        <f>M23</f>
        <v>57500</v>
      </c>
      <c r="Y23" s="416"/>
      <c r="Z23" s="416"/>
      <c r="AA23" s="532">
        <v>2022</v>
      </c>
      <c r="AB23" s="533"/>
      <c r="AC23" s="607">
        <f>N24/M24%</f>
        <v>79.386138613861391</v>
      </c>
      <c r="AD23" s="646">
        <v>38270.732000000004</v>
      </c>
    </row>
    <row r="24" spans="1:30" s="242" customFormat="1" ht="36">
      <c r="A24" s="425">
        <v>2</v>
      </c>
      <c r="B24" s="411" t="s">
        <v>313</v>
      </c>
      <c r="C24" s="412" t="s">
        <v>314</v>
      </c>
      <c r="D24" s="632" t="s">
        <v>315</v>
      </c>
      <c r="E24" s="631">
        <v>2021</v>
      </c>
      <c r="F24" s="632" t="s">
        <v>316</v>
      </c>
      <c r="G24" s="473">
        <f>H24+I24+J24</f>
        <v>10100</v>
      </c>
      <c r="H24" s="473">
        <v>10100</v>
      </c>
      <c r="I24" s="416"/>
      <c r="J24" s="416"/>
      <c r="K24" s="426">
        <v>10100</v>
      </c>
      <c r="L24" s="426"/>
      <c r="M24" s="426">
        <v>10100</v>
      </c>
      <c r="N24" s="426">
        <v>8018</v>
      </c>
      <c r="O24" s="426">
        <f>M24</f>
        <v>10100</v>
      </c>
      <c r="P24" s="426">
        <v>8795</v>
      </c>
      <c r="Q24" s="426">
        <f>P24</f>
        <v>8795</v>
      </c>
      <c r="R24" s="426">
        <v>10100</v>
      </c>
      <c r="S24" s="474">
        <f>L24+M24</f>
        <v>10100</v>
      </c>
      <c r="T24" s="416">
        <f>U24+V24</f>
        <v>0</v>
      </c>
      <c r="U24" s="416">
        <v>0</v>
      </c>
      <c r="V24" s="416">
        <f>K24-S24</f>
        <v>0</v>
      </c>
      <c r="W24" s="416">
        <f>X24+Y24</f>
        <v>10100</v>
      </c>
      <c r="X24" s="416">
        <f>M24</f>
        <v>10100</v>
      </c>
      <c r="Y24" s="416"/>
      <c r="Z24" s="416"/>
      <c r="AA24" s="532">
        <v>2021</v>
      </c>
      <c r="AB24" s="533"/>
      <c r="AC24" s="241"/>
    </row>
    <row r="25" spans="1:30" s="242" customFormat="1" ht="12">
      <c r="A25" s="527" t="s">
        <v>79</v>
      </c>
      <c r="B25" s="528" t="s">
        <v>232</v>
      </c>
      <c r="C25" s="424"/>
      <c r="D25" s="424"/>
      <c r="E25" s="424"/>
      <c r="F25" s="424"/>
      <c r="G25" s="416"/>
      <c r="H25" s="416"/>
      <c r="I25" s="416"/>
      <c r="J25" s="416"/>
      <c r="K25" s="416"/>
      <c r="L25" s="416"/>
      <c r="M25" s="416"/>
      <c r="N25" s="416"/>
      <c r="O25" s="416"/>
      <c r="P25" s="426"/>
      <c r="Q25" s="426"/>
      <c r="R25" s="426"/>
      <c r="S25" s="416"/>
      <c r="T25" s="416"/>
      <c r="U25" s="416"/>
      <c r="V25" s="416"/>
      <c r="W25" s="416"/>
      <c r="X25" s="416"/>
      <c r="Y25" s="416"/>
      <c r="Z25" s="416"/>
      <c r="AA25" s="532"/>
      <c r="AB25" s="533"/>
      <c r="AC25" s="241"/>
    </row>
    <row r="26" spans="1:30" s="242" customFormat="1" ht="25.5" hidden="1" customHeight="1">
      <c r="A26" s="456"/>
      <c r="B26" s="633"/>
      <c r="C26" s="634"/>
      <c r="D26" s="447"/>
      <c r="E26" s="447"/>
      <c r="F26" s="454"/>
      <c r="G26" s="418"/>
      <c r="H26" s="418"/>
      <c r="I26" s="418"/>
      <c r="J26" s="418"/>
      <c r="K26" s="418"/>
      <c r="L26" s="418"/>
      <c r="M26" s="418"/>
      <c r="N26" s="418"/>
      <c r="O26" s="418"/>
      <c r="P26" s="418"/>
      <c r="Q26" s="418"/>
      <c r="R26" s="418"/>
      <c r="S26" s="418"/>
      <c r="T26" s="418"/>
      <c r="U26" s="418"/>
      <c r="V26" s="418"/>
      <c r="W26" s="418"/>
      <c r="X26" s="418"/>
      <c r="Y26" s="418"/>
      <c r="Z26" s="418"/>
      <c r="AA26" s="556"/>
      <c r="AB26" s="557"/>
      <c r="AC26" s="241"/>
    </row>
    <row r="27" spans="1:30" s="221" customFormat="1" ht="24">
      <c r="A27" s="527" t="s">
        <v>81</v>
      </c>
      <c r="B27" s="528" t="s">
        <v>264</v>
      </c>
      <c r="C27" s="614"/>
      <c r="D27" s="614"/>
      <c r="E27" s="614"/>
      <c r="F27" s="614"/>
      <c r="G27" s="615">
        <f>SUM(G28)</f>
        <v>0</v>
      </c>
      <c r="H27" s="615">
        <f t="shared" ref="H27:AB27" si="8">SUM(H28)</f>
        <v>0</v>
      </c>
      <c r="I27" s="615">
        <f t="shared" si="8"/>
        <v>0</v>
      </c>
      <c r="J27" s="615">
        <f t="shared" si="8"/>
        <v>0</v>
      </c>
      <c r="K27" s="615">
        <f t="shared" si="8"/>
        <v>0</v>
      </c>
      <c r="L27" s="615">
        <f t="shared" si="8"/>
        <v>0</v>
      </c>
      <c r="M27" s="615">
        <f t="shared" si="8"/>
        <v>0</v>
      </c>
      <c r="N27" s="615">
        <f t="shared" si="8"/>
        <v>0</v>
      </c>
      <c r="O27" s="615">
        <f t="shared" si="8"/>
        <v>0</v>
      </c>
      <c r="P27" s="615">
        <f t="shared" si="8"/>
        <v>0</v>
      </c>
      <c r="Q27" s="615">
        <f t="shared" si="8"/>
        <v>0</v>
      </c>
      <c r="R27" s="615">
        <f t="shared" si="8"/>
        <v>0</v>
      </c>
      <c r="S27" s="615">
        <f t="shared" si="8"/>
        <v>0</v>
      </c>
      <c r="T27" s="615">
        <f t="shared" si="8"/>
        <v>0</v>
      </c>
      <c r="U27" s="615">
        <f t="shared" si="8"/>
        <v>0</v>
      </c>
      <c r="V27" s="615">
        <f t="shared" si="8"/>
        <v>0</v>
      </c>
      <c r="W27" s="615">
        <f t="shared" si="8"/>
        <v>0</v>
      </c>
      <c r="X27" s="615">
        <f t="shared" si="8"/>
        <v>0</v>
      </c>
      <c r="Y27" s="615">
        <f t="shared" si="8"/>
        <v>0</v>
      </c>
      <c r="Z27" s="615">
        <f t="shared" si="8"/>
        <v>0</v>
      </c>
      <c r="AA27" s="635">
        <f t="shared" si="8"/>
        <v>0</v>
      </c>
      <c r="AB27" s="636">
        <f t="shared" si="8"/>
        <v>0</v>
      </c>
      <c r="AC27" s="235"/>
    </row>
    <row r="28" spans="1:30" s="9" customFormat="1" ht="12" hidden="1">
      <c r="A28" s="618"/>
      <c r="B28" s="503"/>
      <c r="C28" s="414"/>
      <c r="D28" s="414"/>
      <c r="E28" s="414"/>
      <c r="F28" s="414"/>
      <c r="G28" s="473"/>
      <c r="H28" s="473"/>
      <c r="I28" s="474"/>
      <c r="J28" s="474"/>
      <c r="K28" s="474"/>
      <c r="L28" s="474"/>
      <c r="M28" s="474"/>
      <c r="N28" s="474"/>
      <c r="O28" s="474"/>
      <c r="P28" s="426"/>
      <c r="Q28" s="426"/>
      <c r="R28" s="426"/>
      <c r="S28" s="474"/>
      <c r="T28" s="474"/>
      <c r="U28" s="474"/>
      <c r="V28" s="474"/>
      <c r="W28" s="474"/>
      <c r="X28" s="474"/>
      <c r="Y28" s="474"/>
      <c r="Z28" s="474"/>
      <c r="AA28" s="619"/>
      <c r="AB28" s="620"/>
    </row>
    <row r="29" spans="1:30" s="221" customFormat="1" ht="12">
      <c r="A29" s="527" t="s">
        <v>263</v>
      </c>
      <c r="B29" s="528" t="s">
        <v>254</v>
      </c>
      <c r="C29" s="622"/>
      <c r="D29" s="622"/>
      <c r="E29" s="622"/>
      <c r="F29" s="614"/>
      <c r="G29" s="623">
        <f>G30</f>
        <v>0</v>
      </c>
      <c r="H29" s="623">
        <f t="shared" ref="H29:Z29" si="9">H30</f>
        <v>0</v>
      </c>
      <c r="I29" s="623">
        <f t="shared" si="9"/>
        <v>0</v>
      </c>
      <c r="J29" s="623">
        <f t="shared" si="9"/>
        <v>0</v>
      </c>
      <c r="K29" s="623">
        <f t="shared" si="9"/>
        <v>0</v>
      </c>
      <c r="L29" s="623">
        <f t="shared" si="9"/>
        <v>0</v>
      </c>
      <c r="M29" s="623">
        <f t="shared" si="9"/>
        <v>0</v>
      </c>
      <c r="N29" s="623">
        <f t="shared" si="9"/>
        <v>0</v>
      </c>
      <c r="O29" s="623">
        <f t="shared" si="9"/>
        <v>0</v>
      </c>
      <c r="P29" s="624">
        <f t="shared" si="9"/>
        <v>0</v>
      </c>
      <c r="Q29" s="624">
        <f t="shared" si="9"/>
        <v>0</v>
      </c>
      <c r="R29" s="624">
        <f t="shared" si="9"/>
        <v>0</v>
      </c>
      <c r="S29" s="623">
        <f t="shared" si="9"/>
        <v>0</v>
      </c>
      <c r="T29" s="623">
        <f t="shared" si="9"/>
        <v>0</v>
      </c>
      <c r="U29" s="623">
        <f t="shared" si="9"/>
        <v>0</v>
      </c>
      <c r="V29" s="623">
        <f t="shared" si="9"/>
        <v>0</v>
      </c>
      <c r="W29" s="623">
        <f t="shared" si="9"/>
        <v>0</v>
      </c>
      <c r="X29" s="623">
        <f t="shared" si="9"/>
        <v>0</v>
      </c>
      <c r="Y29" s="623">
        <f t="shared" si="9"/>
        <v>0</v>
      </c>
      <c r="Z29" s="623">
        <f t="shared" si="9"/>
        <v>0</v>
      </c>
      <c r="AA29" s="616"/>
      <c r="AB29" s="617"/>
      <c r="AC29" s="235"/>
    </row>
    <row r="30" spans="1:30" s="9" customFormat="1" ht="12">
      <c r="A30" s="618"/>
      <c r="B30" s="411"/>
      <c r="C30" s="412"/>
      <c r="D30" s="470"/>
      <c r="E30" s="471"/>
      <c r="F30" s="472"/>
      <c r="G30" s="418"/>
      <c r="H30" s="473"/>
      <c r="I30" s="474"/>
      <c r="J30" s="474"/>
      <c r="K30" s="474"/>
      <c r="L30" s="474"/>
      <c r="M30" s="474"/>
      <c r="N30" s="474"/>
      <c r="O30" s="474"/>
      <c r="P30" s="426"/>
      <c r="Q30" s="426"/>
      <c r="R30" s="426"/>
      <c r="S30" s="474"/>
      <c r="T30" s="474"/>
      <c r="U30" s="474"/>
      <c r="V30" s="474"/>
      <c r="W30" s="474"/>
      <c r="X30" s="474"/>
      <c r="Y30" s="474"/>
      <c r="Z30" s="474"/>
      <c r="AA30" s="619"/>
      <c r="AB30" s="620"/>
    </row>
    <row r="31" spans="1:30" s="3" customFormat="1" ht="13.5" thickBot="1">
      <c r="A31" s="521"/>
      <c r="B31" s="522"/>
      <c r="C31" s="523"/>
      <c r="D31" s="523"/>
      <c r="E31" s="523"/>
      <c r="F31" s="523"/>
      <c r="G31" s="637"/>
      <c r="H31" s="637"/>
      <c r="I31" s="637"/>
      <c r="J31" s="637"/>
      <c r="K31" s="637"/>
      <c r="L31" s="637"/>
      <c r="M31" s="637"/>
      <c r="N31" s="637"/>
      <c r="O31" s="637"/>
      <c r="P31" s="638"/>
      <c r="Q31" s="638"/>
      <c r="R31" s="638"/>
      <c r="S31" s="637"/>
      <c r="T31" s="637"/>
      <c r="U31" s="637"/>
      <c r="V31" s="637"/>
      <c r="W31" s="637"/>
      <c r="X31" s="637"/>
      <c r="Y31" s="637"/>
      <c r="Z31" s="637"/>
      <c r="AA31" s="524"/>
      <c r="AB31" s="639"/>
    </row>
    <row r="32" spans="1:30" s="3" customFormat="1" ht="24" customHeight="1">
      <c r="A32" s="230"/>
      <c r="B32" s="230"/>
      <c r="C32" s="231"/>
      <c r="D32" s="231"/>
      <c r="E32" s="231"/>
      <c r="F32" s="231"/>
      <c r="G32" s="603"/>
      <c r="H32" s="232"/>
      <c r="I32" s="232"/>
      <c r="J32" s="232"/>
      <c r="K32" s="232"/>
      <c r="L32" s="232"/>
      <c r="M32" s="603"/>
      <c r="N32" s="232"/>
      <c r="O32" s="232"/>
      <c r="P32" s="233"/>
      <c r="Q32" s="233"/>
      <c r="R32" s="233"/>
      <c r="S32" s="232"/>
      <c r="T32" s="232"/>
      <c r="U32" s="232"/>
      <c r="V32" s="232"/>
      <c r="W32" s="232"/>
      <c r="X32" s="232"/>
      <c r="Y32" s="232"/>
      <c r="Z32" s="232"/>
      <c r="AA32" s="231"/>
      <c r="AB32" s="231"/>
    </row>
    <row r="33" spans="1:28" s="3" customFormat="1" ht="31.5" customHeight="1">
      <c r="A33" s="230"/>
      <c r="B33" s="691" t="s">
        <v>233</v>
      </c>
      <c r="C33" s="691"/>
      <c r="D33" s="691"/>
      <c r="E33" s="691"/>
      <c r="F33" s="691"/>
      <c r="G33" s="691"/>
      <c r="H33" s="691"/>
      <c r="I33" s="691"/>
      <c r="J33" s="691"/>
      <c r="K33" s="691"/>
      <c r="L33" s="691"/>
      <c r="M33" s="691"/>
      <c r="N33" s="691"/>
      <c r="O33" s="691"/>
      <c r="P33" s="691"/>
      <c r="Q33" s="691"/>
      <c r="R33" s="691"/>
      <c r="S33" s="691"/>
      <c r="T33" s="691"/>
      <c r="U33" s="691"/>
      <c r="V33" s="691"/>
      <c r="W33" s="691"/>
      <c r="X33" s="691"/>
      <c r="Y33" s="691"/>
      <c r="Z33" s="691"/>
      <c r="AA33" s="691"/>
      <c r="AB33" s="691"/>
    </row>
    <row r="34" spans="1:28" s="12" customFormat="1" ht="15.75">
      <c r="A34" s="13"/>
      <c r="B34" s="13"/>
      <c r="G34" s="604"/>
      <c r="H34" s="219"/>
      <c r="I34" s="219"/>
      <c r="J34" s="219"/>
      <c r="K34" s="219"/>
      <c r="L34" s="219"/>
      <c r="M34" s="604"/>
      <c r="N34" s="219"/>
      <c r="O34" s="219"/>
      <c r="P34" s="227"/>
      <c r="Q34" s="227"/>
      <c r="R34" s="227"/>
      <c r="S34" s="219"/>
      <c r="T34" s="219"/>
      <c r="U34" s="219"/>
      <c r="V34" s="219"/>
      <c r="W34" s="219"/>
      <c r="X34" s="219"/>
      <c r="Y34" s="219"/>
      <c r="Z34" s="219"/>
    </row>
    <row r="35" spans="1:28" s="12" customFormat="1" ht="15.75">
      <c r="A35" s="13"/>
      <c r="B35" s="13"/>
      <c r="G35" s="604"/>
      <c r="H35" s="219"/>
      <c r="I35" s="219"/>
      <c r="J35" s="219"/>
      <c r="K35" s="219"/>
      <c r="L35" s="219"/>
      <c r="M35" s="604"/>
      <c r="N35" s="219"/>
      <c r="O35" s="219"/>
      <c r="P35" s="227"/>
      <c r="Q35" s="227"/>
      <c r="R35" s="227"/>
      <c r="S35" s="219"/>
      <c r="T35" s="219"/>
      <c r="U35" s="219"/>
      <c r="V35" s="219"/>
      <c r="W35" s="219"/>
      <c r="X35" s="219"/>
      <c r="Y35" s="219"/>
      <c r="Z35" s="219"/>
    </row>
    <row r="36" spans="1:28" s="12" customFormat="1" ht="15.75">
      <c r="A36" s="13"/>
      <c r="B36" s="13"/>
      <c r="G36" s="604"/>
      <c r="H36" s="219"/>
      <c r="I36" s="219"/>
      <c r="J36" s="219"/>
      <c r="K36" s="219"/>
      <c r="L36" s="219"/>
      <c r="M36" s="604"/>
      <c r="N36" s="219"/>
      <c r="O36" s="219"/>
      <c r="P36" s="227"/>
      <c r="Q36" s="227"/>
      <c r="R36" s="227"/>
      <c r="S36" s="219"/>
      <c r="T36" s="219"/>
      <c r="U36" s="219"/>
      <c r="V36" s="219"/>
      <c r="W36" s="219"/>
      <c r="X36" s="219"/>
      <c r="Y36" s="219"/>
      <c r="Z36" s="219"/>
    </row>
    <row r="37" spans="1:28" s="12" customFormat="1" ht="15.75">
      <c r="A37" s="13"/>
      <c r="B37" s="13"/>
      <c r="G37" s="604"/>
      <c r="H37" s="219"/>
      <c r="I37" s="219"/>
      <c r="J37" s="219"/>
      <c r="K37" s="219"/>
      <c r="L37" s="219"/>
      <c r="M37" s="604"/>
      <c r="N37" s="219"/>
      <c r="O37" s="219"/>
      <c r="P37" s="227"/>
      <c r="Q37" s="227"/>
      <c r="R37" s="227"/>
      <c r="S37" s="219"/>
      <c r="T37" s="219"/>
      <c r="U37" s="219"/>
      <c r="V37" s="219"/>
      <c r="W37" s="219"/>
      <c r="X37" s="219"/>
      <c r="Y37" s="219"/>
      <c r="Z37" s="219"/>
    </row>
    <row r="38" spans="1:28" s="12" customFormat="1" ht="15.75">
      <c r="A38" s="13"/>
      <c r="B38" s="13"/>
      <c r="G38" s="604"/>
      <c r="H38" s="219"/>
      <c r="I38" s="219"/>
      <c r="J38" s="219"/>
      <c r="K38" s="219"/>
      <c r="L38" s="219"/>
      <c r="M38" s="604"/>
      <c r="N38" s="219"/>
      <c r="O38" s="219"/>
      <c r="P38" s="227"/>
      <c r="Q38" s="227"/>
      <c r="R38" s="227"/>
      <c r="S38" s="219"/>
      <c r="T38" s="219"/>
      <c r="U38" s="219"/>
      <c r="V38" s="219"/>
      <c r="W38" s="219"/>
      <c r="X38" s="219"/>
      <c r="Y38" s="219"/>
      <c r="Z38" s="219"/>
    </row>
    <row r="39" spans="1:28" s="12" customFormat="1" ht="15.75">
      <c r="A39" s="13"/>
      <c r="B39" s="13"/>
      <c r="G39" s="604"/>
      <c r="H39" s="219"/>
      <c r="I39" s="219"/>
      <c r="J39" s="219"/>
      <c r="K39" s="219"/>
      <c r="L39" s="219"/>
      <c r="M39" s="604"/>
      <c r="N39" s="219"/>
      <c r="O39" s="219"/>
      <c r="P39" s="227"/>
      <c r="Q39" s="227"/>
      <c r="R39" s="227"/>
      <c r="S39" s="219"/>
      <c r="T39" s="219"/>
      <c r="U39" s="219"/>
      <c r="V39" s="219"/>
      <c r="W39" s="219"/>
      <c r="X39" s="219"/>
      <c r="Y39" s="219"/>
      <c r="Z39" s="219"/>
    </row>
    <row r="40" spans="1:28" s="12" customFormat="1" ht="15.75">
      <c r="A40" s="13"/>
      <c r="B40" s="13"/>
      <c r="G40" s="604"/>
      <c r="H40" s="219"/>
      <c r="I40" s="219"/>
      <c r="J40" s="219"/>
      <c r="K40" s="219"/>
      <c r="L40" s="219"/>
      <c r="M40" s="604"/>
      <c r="N40" s="219"/>
      <c r="O40" s="219"/>
      <c r="P40" s="227"/>
      <c r="Q40" s="227"/>
      <c r="R40" s="227"/>
      <c r="S40" s="219"/>
      <c r="T40" s="219"/>
      <c r="U40" s="219"/>
      <c r="V40" s="219"/>
      <c r="W40" s="219"/>
      <c r="X40" s="219"/>
      <c r="Y40" s="219"/>
      <c r="Z40" s="219"/>
    </row>
    <row r="41" spans="1:28" s="12" customFormat="1" ht="15.75">
      <c r="A41" s="13"/>
      <c r="B41" s="13"/>
      <c r="G41" s="604"/>
      <c r="H41" s="219"/>
      <c r="I41" s="219"/>
      <c r="J41" s="219"/>
      <c r="K41" s="219"/>
      <c r="L41" s="219"/>
      <c r="M41" s="604"/>
      <c r="N41" s="219"/>
      <c r="O41" s="219"/>
      <c r="P41" s="227"/>
      <c r="Q41" s="227"/>
      <c r="R41" s="227"/>
      <c r="S41" s="219"/>
      <c r="T41" s="219"/>
      <c r="U41" s="219"/>
      <c r="V41" s="219"/>
      <c r="W41" s="219"/>
      <c r="X41" s="219"/>
      <c r="Y41" s="219"/>
      <c r="Z41" s="219"/>
    </row>
    <row r="42" spans="1:28" s="12" customFormat="1" ht="15.75">
      <c r="A42" s="13"/>
      <c r="B42" s="13"/>
      <c r="G42" s="604"/>
      <c r="H42" s="219"/>
      <c r="I42" s="219"/>
      <c r="J42" s="219"/>
      <c r="K42" s="219"/>
      <c r="L42" s="219"/>
      <c r="M42" s="604"/>
      <c r="N42" s="219"/>
      <c r="O42" s="219"/>
      <c r="P42" s="227"/>
      <c r="Q42" s="227"/>
      <c r="R42" s="227"/>
      <c r="S42" s="219"/>
      <c r="T42" s="219"/>
      <c r="U42" s="219"/>
      <c r="V42" s="219"/>
      <c r="W42" s="219"/>
      <c r="X42" s="219"/>
      <c r="Y42" s="219"/>
      <c r="Z42" s="219"/>
    </row>
    <row r="43" spans="1:28" s="12" customFormat="1" ht="15.75">
      <c r="A43" s="13"/>
      <c r="B43" s="13"/>
      <c r="G43" s="604"/>
      <c r="H43" s="219"/>
      <c r="I43" s="219"/>
      <c r="J43" s="219"/>
      <c r="K43" s="219"/>
      <c r="L43" s="219"/>
      <c r="M43" s="604"/>
      <c r="N43" s="219"/>
      <c r="O43" s="219"/>
      <c r="P43" s="227"/>
      <c r="Q43" s="227"/>
      <c r="R43" s="227"/>
      <c r="S43" s="219"/>
      <c r="T43" s="219"/>
      <c r="U43" s="219"/>
      <c r="V43" s="219"/>
      <c r="W43" s="219"/>
      <c r="X43" s="219"/>
      <c r="Y43" s="219"/>
      <c r="Z43" s="219"/>
    </row>
    <row r="44" spans="1:28" s="12" customFormat="1" ht="15.75">
      <c r="A44" s="13"/>
      <c r="B44" s="13"/>
      <c r="G44" s="604"/>
      <c r="H44" s="219"/>
      <c r="I44" s="219"/>
      <c r="J44" s="219"/>
      <c r="K44" s="219"/>
      <c r="L44" s="219"/>
      <c r="M44" s="604"/>
      <c r="N44" s="219"/>
      <c r="O44" s="219"/>
      <c r="P44" s="227"/>
      <c r="Q44" s="227"/>
      <c r="R44" s="227"/>
      <c r="S44" s="219"/>
      <c r="T44" s="219"/>
      <c r="U44" s="219"/>
      <c r="V44" s="219"/>
      <c r="W44" s="219"/>
      <c r="X44" s="219"/>
      <c r="Y44" s="219"/>
      <c r="Z44" s="219"/>
    </row>
    <row r="45" spans="1:28" s="12" customFormat="1" ht="15.75">
      <c r="A45" s="13"/>
      <c r="B45" s="13"/>
      <c r="G45" s="604"/>
      <c r="H45" s="219"/>
      <c r="I45" s="219"/>
      <c r="J45" s="219"/>
      <c r="K45" s="219"/>
      <c r="L45" s="219"/>
      <c r="M45" s="604"/>
      <c r="N45" s="219"/>
      <c r="O45" s="219"/>
      <c r="P45" s="227"/>
      <c r="Q45" s="227"/>
      <c r="R45" s="227"/>
      <c r="S45" s="219"/>
      <c r="T45" s="219"/>
      <c r="U45" s="219"/>
      <c r="V45" s="219"/>
      <c r="W45" s="219"/>
      <c r="X45" s="219"/>
      <c r="Y45" s="219"/>
      <c r="Z45" s="219"/>
    </row>
    <row r="46" spans="1:28" s="3" customFormat="1">
      <c r="A46" s="4"/>
      <c r="B46" s="4"/>
      <c r="G46" s="605"/>
      <c r="H46" s="218"/>
      <c r="I46" s="218"/>
      <c r="J46" s="218"/>
      <c r="K46" s="218"/>
      <c r="L46" s="218"/>
      <c r="M46" s="605"/>
      <c r="N46" s="218"/>
      <c r="O46" s="218"/>
      <c r="P46" s="226"/>
      <c r="Q46" s="226"/>
      <c r="R46" s="226"/>
      <c r="S46" s="218"/>
      <c r="T46" s="218"/>
      <c r="U46" s="218"/>
      <c r="V46" s="218"/>
      <c r="W46" s="218"/>
      <c r="X46" s="218"/>
      <c r="Y46" s="218"/>
      <c r="Z46" s="218"/>
    </row>
    <row r="47" spans="1:28" s="3" customFormat="1">
      <c r="A47" s="4"/>
      <c r="B47" s="4"/>
      <c r="G47" s="605"/>
      <c r="H47" s="218"/>
      <c r="I47" s="218"/>
      <c r="J47" s="218"/>
      <c r="K47" s="218"/>
      <c r="L47" s="218"/>
      <c r="M47" s="605"/>
      <c r="N47" s="218"/>
      <c r="O47" s="218"/>
      <c r="P47" s="226"/>
      <c r="Q47" s="226"/>
      <c r="R47" s="226"/>
      <c r="S47" s="218"/>
      <c r="T47" s="218"/>
      <c r="U47" s="218"/>
      <c r="V47" s="218"/>
      <c r="W47" s="218"/>
      <c r="X47" s="218"/>
      <c r="Y47" s="218"/>
      <c r="Z47" s="218"/>
    </row>
    <row r="48" spans="1:28" s="3" customFormat="1">
      <c r="A48" s="4"/>
      <c r="B48" s="4"/>
      <c r="G48" s="605"/>
      <c r="H48" s="218"/>
      <c r="I48" s="218"/>
      <c r="J48" s="218"/>
      <c r="K48" s="218"/>
      <c r="L48" s="218"/>
      <c r="M48" s="605"/>
      <c r="N48" s="218"/>
      <c r="O48" s="218"/>
      <c r="P48" s="226"/>
      <c r="Q48" s="226"/>
      <c r="R48" s="226"/>
      <c r="S48" s="218"/>
      <c r="T48" s="218"/>
      <c r="U48" s="218"/>
      <c r="V48" s="218"/>
      <c r="W48" s="218"/>
      <c r="X48" s="218"/>
      <c r="Y48" s="218"/>
      <c r="Z48" s="218"/>
    </row>
    <row r="49" spans="1:26" s="3" customFormat="1">
      <c r="A49" s="4"/>
      <c r="B49" s="4"/>
      <c r="G49" s="605"/>
      <c r="H49" s="218"/>
      <c r="I49" s="218"/>
      <c r="J49" s="218"/>
      <c r="K49" s="218"/>
      <c r="L49" s="218"/>
      <c r="M49" s="605"/>
      <c r="N49" s="218"/>
      <c r="O49" s="218"/>
      <c r="P49" s="226"/>
      <c r="Q49" s="226"/>
      <c r="R49" s="226"/>
      <c r="S49" s="218"/>
      <c r="T49" s="218"/>
      <c r="U49" s="218"/>
      <c r="V49" s="218"/>
      <c r="W49" s="218"/>
      <c r="X49" s="218"/>
      <c r="Y49" s="218"/>
      <c r="Z49" s="218"/>
    </row>
    <row r="50" spans="1:26" s="3" customFormat="1">
      <c r="A50" s="4"/>
      <c r="B50" s="4"/>
      <c r="G50" s="605"/>
      <c r="H50" s="218"/>
      <c r="I50" s="218"/>
      <c r="J50" s="218"/>
      <c r="K50" s="218"/>
      <c r="L50" s="218"/>
      <c r="M50" s="605"/>
      <c r="N50" s="218"/>
      <c r="O50" s="218"/>
      <c r="P50" s="226"/>
      <c r="Q50" s="226"/>
      <c r="R50" s="226"/>
      <c r="S50" s="218"/>
      <c r="T50" s="218"/>
      <c r="U50" s="218"/>
      <c r="V50" s="218"/>
      <c r="W50" s="218"/>
      <c r="X50" s="218"/>
      <c r="Y50" s="218"/>
      <c r="Z50" s="218"/>
    </row>
    <row r="51" spans="1:26" s="3" customFormat="1">
      <c r="A51" s="4"/>
      <c r="B51" s="4"/>
      <c r="G51" s="605"/>
      <c r="H51" s="218"/>
      <c r="I51" s="218"/>
      <c r="J51" s="218"/>
      <c r="K51" s="218"/>
      <c r="L51" s="218"/>
      <c r="M51" s="605"/>
      <c r="N51" s="218"/>
      <c r="O51" s="218"/>
      <c r="P51" s="226"/>
      <c r="Q51" s="226"/>
      <c r="R51" s="226"/>
      <c r="S51" s="218"/>
      <c r="T51" s="218"/>
      <c r="U51" s="218"/>
      <c r="V51" s="218"/>
      <c r="W51" s="218"/>
      <c r="X51" s="218"/>
      <c r="Y51" s="218"/>
      <c r="Z51" s="218"/>
    </row>
    <row r="52" spans="1:26" s="3" customFormat="1">
      <c r="A52" s="4"/>
      <c r="B52" s="4"/>
      <c r="G52" s="605"/>
      <c r="H52" s="218"/>
      <c r="I52" s="218"/>
      <c r="J52" s="218"/>
      <c r="K52" s="218"/>
      <c r="L52" s="218"/>
      <c r="M52" s="605"/>
      <c r="N52" s="218"/>
      <c r="O52" s="218"/>
      <c r="P52" s="226"/>
      <c r="Q52" s="226"/>
      <c r="R52" s="226"/>
      <c r="S52" s="218"/>
      <c r="T52" s="218"/>
      <c r="U52" s="218"/>
      <c r="V52" s="218"/>
      <c r="W52" s="218"/>
      <c r="X52" s="218"/>
      <c r="Y52" s="218"/>
      <c r="Z52" s="218"/>
    </row>
    <row r="53" spans="1:26" s="3" customFormat="1">
      <c r="A53" s="4"/>
      <c r="B53" s="4"/>
      <c r="G53" s="605"/>
      <c r="H53" s="218"/>
      <c r="I53" s="218"/>
      <c r="J53" s="218"/>
      <c r="K53" s="218"/>
      <c r="L53" s="218"/>
      <c r="M53" s="605"/>
      <c r="N53" s="218"/>
      <c r="O53" s="218"/>
      <c r="P53" s="226"/>
      <c r="Q53" s="226"/>
      <c r="R53" s="226"/>
      <c r="S53" s="218"/>
      <c r="T53" s="218"/>
      <c r="U53" s="218"/>
      <c r="V53" s="218"/>
      <c r="W53" s="218"/>
      <c r="X53" s="218"/>
      <c r="Y53" s="218"/>
      <c r="Z53" s="218"/>
    </row>
    <row r="54" spans="1:26" s="3" customFormat="1">
      <c r="A54" s="4"/>
      <c r="B54" s="4"/>
      <c r="G54" s="605"/>
      <c r="H54" s="218"/>
      <c r="I54" s="218"/>
      <c r="J54" s="218"/>
      <c r="K54" s="218"/>
      <c r="L54" s="218"/>
      <c r="M54" s="605"/>
      <c r="N54" s="218"/>
      <c r="O54" s="218"/>
      <c r="P54" s="226"/>
      <c r="Q54" s="226"/>
      <c r="R54" s="226"/>
      <c r="S54" s="218"/>
      <c r="T54" s="218"/>
      <c r="U54" s="218"/>
      <c r="V54" s="218"/>
      <c r="W54" s="218"/>
      <c r="X54" s="218"/>
      <c r="Y54" s="218"/>
      <c r="Z54" s="218"/>
    </row>
    <row r="55" spans="1:26" s="3" customFormat="1">
      <c r="A55" s="4"/>
      <c r="B55" s="4"/>
      <c r="G55" s="605"/>
      <c r="H55" s="218"/>
      <c r="I55" s="218"/>
      <c r="J55" s="218"/>
      <c r="K55" s="218"/>
      <c r="L55" s="218"/>
      <c r="M55" s="605"/>
      <c r="N55" s="218"/>
      <c r="O55" s="218"/>
      <c r="P55" s="226"/>
      <c r="Q55" s="226"/>
      <c r="R55" s="226"/>
      <c r="S55" s="218"/>
      <c r="T55" s="218"/>
      <c r="U55" s="218"/>
      <c r="V55" s="218"/>
      <c r="W55" s="218"/>
      <c r="X55" s="218"/>
      <c r="Y55" s="218"/>
      <c r="Z55" s="218"/>
    </row>
    <row r="56" spans="1:26" s="3" customFormat="1">
      <c r="A56" s="4"/>
      <c r="B56" s="4"/>
      <c r="G56" s="605"/>
      <c r="H56" s="218"/>
      <c r="I56" s="218"/>
      <c r="J56" s="218"/>
      <c r="K56" s="218"/>
      <c r="L56" s="218"/>
      <c r="M56" s="605"/>
      <c r="N56" s="218"/>
      <c r="O56" s="218"/>
      <c r="P56" s="226"/>
      <c r="Q56" s="226"/>
      <c r="R56" s="226"/>
      <c r="S56" s="218"/>
      <c r="T56" s="218"/>
      <c r="U56" s="218"/>
      <c r="V56" s="218"/>
      <c r="W56" s="218"/>
      <c r="X56" s="218"/>
      <c r="Y56" s="218"/>
      <c r="Z56" s="218"/>
    </row>
    <row r="57" spans="1:26" s="3" customFormat="1">
      <c r="A57" s="4"/>
      <c r="B57" s="4"/>
      <c r="G57" s="605"/>
      <c r="H57" s="218"/>
      <c r="I57" s="218"/>
      <c r="J57" s="218"/>
      <c r="K57" s="218"/>
      <c r="L57" s="218"/>
      <c r="M57" s="605"/>
      <c r="N57" s="218"/>
      <c r="O57" s="218"/>
      <c r="P57" s="226"/>
      <c r="Q57" s="226"/>
      <c r="R57" s="226"/>
      <c r="S57" s="218"/>
      <c r="T57" s="218"/>
      <c r="U57" s="218"/>
      <c r="V57" s="218"/>
      <c r="W57" s="218"/>
      <c r="X57" s="218"/>
      <c r="Y57" s="218"/>
      <c r="Z57" s="218"/>
    </row>
    <row r="58" spans="1:26" s="3" customFormat="1">
      <c r="A58" s="4"/>
      <c r="B58" s="4"/>
      <c r="G58" s="605"/>
      <c r="H58" s="218"/>
      <c r="I58" s="218"/>
      <c r="J58" s="218"/>
      <c r="K58" s="218"/>
      <c r="L58" s="218"/>
      <c r="M58" s="605"/>
      <c r="N58" s="218"/>
      <c r="O58" s="218"/>
      <c r="P58" s="226"/>
      <c r="Q58" s="226"/>
      <c r="R58" s="226"/>
      <c r="S58" s="218"/>
      <c r="T58" s="218"/>
      <c r="U58" s="218"/>
      <c r="V58" s="218"/>
      <c r="W58" s="218"/>
      <c r="X58" s="218"/>
      <c r="Y58" s="218"/>
      <c r="Z58" s="218"/>
    </row>
    <row r="59" spans="1:26" s="3" customFormat="1">
      <c r="A59" s="4"/>
      <c r="B59" s="4"/>
      <c r="G59" s="605"/>
      <c r="H59" s="218"/>
      <c r="I59" s="218"/>
      <c r="J59" s="218"/>
      <c r="K59" s="218"/>
      <c r="L59" s="218"/>
      <c r="M59" s="605"/>
      <c r="N59" s="218"/>
      <c r="O59" s="218"/>
      <c r="P59" s="226"/>
      <c r="Q59" s="226"/>
      <c r="R59" s="226"/>
      <c r="S59" s="218"/>
      <c r="T59" s="218"/>
      <c r="U59" s="218"/>
      <c r="V59" s="218"/>
      <c r="W59" s="218"/>
      <c r="X59" s="218"/>
      <c r="Y59" s="218"/>
      <c r="Z59" s="218"/>
    </row>
    <row r="60" spans="1:26" s="3" customFormat="1">
      <c r="A60" s="4"/>
      <c r="B60" s="4"/>
      <c r="G60" s="605"/>
      <c r="H60" s="218"/>
      <c r="I60" s="218"/>
      <c r="J60" s="218"/>
      <c r="K60" s="218"/>
      <c r="L60" s="218"/>
      <c r="M60" s="605"/>
      <c r="N60" s="218"/>
      <c r="O60" s="218"/>
      <c r="P60" s="226"/>
      <c r="Q60" s="226"/>
      <c r="R60" s="226"/>
      <c r="S60" s="218"/>
      <c r="T60" s="218"/>
      <c r="U60" s="218"/>
      <c r="V60" s="218"/>
      <c r="W60" s="218"/>
      <c r="X60" s="218"/>
      <c r="Y60" s="218"/>
      <c r="Z60" s="218"/>
    </row>
    <row r="61" spans="1:26" s="3" customFormat="1">
      <c r="A61" s="4"/>
      <c r="B61" s="4"/>
      <c r="G61" s="605"/>
      <c r="H61" s="218"/>
      <c r="I61" s="218"/>
      <c r="J61" s="218"/>
      <c r="K61" s="218"/>
      <c r="L61" s="218"/>
      <c r="M61" s="605"/>
      <c r="N61" s="218"/>
      <c r="O61" s="218"/>
      <c r="P61" s="226"/>
      <c r="Q61" s="226"/>
      <c r="R61" s="226"/>
      <c r="S61" s="218"/>
      <c r="T61" s="218"/>
      <c r="U61" s="218"/>
      <c r="V61" s="218"/>
      <c r="W61" s="218"/>
      <c r="X61" s="218"/>
      <c r="Y61" s="218"/>
      <c r="Z61" s="218"/>
    </row>
    <row r="62" spans="1:26" s="3" customFormat="1">
      <c r="A62" s="4"/>
      <c r="B62" s="4"/>
      <c r="G62" s="605"/>
      <c r="H62" s="218"/>
      <c r="I62" s="218"/>
      <c r="J62" s="218"/>
      <c r="K62" s="218"/>
      <c r="L62" s="218"/>
      <c r="M62" s="605"/>
      <c r="N62" s="218"/>
      <c r="O62" s="218"/>
      <c r="P62" s="226"/>
      <c r="Q62" s="226"/>
      <c r="R62" s="226"/>
      <c r="S62" s="218"/>
      <c r="T62" s="218"/>
      <c r="U62" s="218"/>
      <c r="V62" s="218"/>
      <c r="W62" s="218"/>
      <c r="X62" s="218"/>
      <c r="Y62" s="218"/>
      <c r="Z62" s="218"/>
    </row>
    <row r="63" spans="1:26" s="3" customFormat="1">
      <c r="A63" s="4"/>
      <c r="B63" s="4"/>
      <c r="G63" s="605"/>
      <c r="H63" s="218"/>
      <c r="I63" s="218"/>
      <c r="J63" s="218"/>
      <c r="K63" s="218"/>
      <c r="L63" s="218"/>
      <c r="M63" s="605"/>
      <c r="N63" s="218"/>
      <c r="O63" s="218"/>
      <c r="P63" s="226"/>
      <c r="Q63" s="226"/>
      <c r="R63" s="226"/>
      <c r="S63" s="218"/>
      <c r="T63" s="218"/>
      <c r="U63" s="218"/>
      <c r="V63" s="218"/>
      <c r="W63" s="218"/>
      <c r="X63" s="218"/>
      <c r="Y63" s="218"/>
      <c r="Z63" s="218"/>
    </row>
    <row r="64" spans="1:26" s="3" customFormat="1">
      <c r="A64" s="4"/>
      <c r="B64" s="4"/>
      <c r="G64" s="605"/>
      <c r="H64" s="218"/>
      <c r="I64" s="218"/>
      <c r="J64" s="218"/>
      <c r="K64" s="218"/>
      <c r="L64" s="218"/>
      <c r="M64" s="605"/>
      <c r="N64" s="218"/>
      <c r="O64" s="218"/>
      <c r="P64" s="226"/>
      <c r="Q64" s="226"/>
      <c r="R64" s="226"/>
      <c r="S64" s="218"/>
      <c r="T64" s="218"/>
      <c r="U64" s="218"/>
      <c r="V64" s="218"/>
      <c r="W64" s="218"/>
      <c r="X64" s="218"/>
      <c r="Y64" s="218"/>
      <c r="Z64" s="218"/>
    </row>
    <row r="65" spans="1:26" s="3" customFormat="1">
      <c r="A65" s="4"/>
      <c r="B65" s="4"/>
      <c r="G65" s="605"/>
      <c r="H65" s="218"/>
      <c r="I65" s="218"/>
      <c r="J65" s="218"/>
      <c r="K65" s="218"/>
      <c r="L65" s="218"/>
      <c r="M65" s="605"/>
      <c r="N65" s="218"/>
      <c r="O65" s="218"/>
      <c r="P65" s="226"/>
      <c r="Q65" s="226"/>
      <c r="R65" s="226"/>
      <c r="S65" s="218"/>
      <c r="T65" s="218"/>
      <c r="U65" s="218"/>
      <c r="V65" s="218"/>
      <c r="W65" s="218"/>
      <c r="X65" s="218"/>
      <c r="Y65" s="218"/>
      <c r="Z65" s="218"/>
    </row>
    <row r="66" spans="1:26" s="3" customFormat="1">
      <c r="A66" s="4"/>
      <c r="B66" s="4"/>
      <c r="G66" s="605"/>
      <c r="H66" s="218"/>
      <c r="I66" s="218"/>
      <c r="J66" s="218"/>
      <c r="K66" s="218"/>
      <c r="L66" s="218"/>
      <c r="M66" s="605"/>
      <c r="N66" s="218"/>
      <c r="O66" s="218"/>
      <c r="P66" s="226"/>
      <c r="Q66" s="226"/>
      <c r="R66" s="226"/>
      <c r="S66" s="218"/>
      <c r="T66" s="218"/>
      <c r="U66" s="218"/>
      <c r="V66" s="218"/>
      <c r="W66" s="218"/>
      <c r="X66" s="218"/>
      <c r="Y66" s="218"/>
      <c r="Z66" s="218"/>
    </row>
    <row r="67" spans="1:26" s="3" customFormat="1">
      <c r="A67" s="4"/>
      <c r="B67" s="4"/>
      <c r="G67" s="605"/>
      <c r="H67" s="218"/>
      <c r="I67" s="218"/>
      <c r="J67" s="218"/>
      <c r="K67" s="218"/>
      <c r="L67" s="218"/>
      <c r="M67" s="605"/>
      <c r="N67" s="218"/>
      <c r="O67" s="218"/>
      <c r="P67" s="226"/>
      <c r="Q67" s="226"/>
      <c r="R67" s="226"/>
      <c r="S67" s="218"/>
      <c r="T67" s="218"/>
      <c r="U67" s="218"/>
      <c r="V67" s="218"/>
      <c r="W67" s="218"/>
      <c r="X67" s="218"/>
      <c r="Y67" s="218"/>
      <c r="Z67" s="218"/>
    </row>
    <row r="68" spans="1:26" s="3" customFormat="1">
      <c r="A68" s="4"/>
      <c r="B68" s="4"/>
      <c r="G68" s="605"/>
      <c r="H68" s="218"/>
      <c r="I68" s="218"/>
      <c r="J68" s="218"/>
      <c r="K68" s="218"/>
      <c r="L68" s="218"/>
      <c r="M68" s="605"/>
      <c r="N68" s="218"/>
      <c r="O68" s="218"/>
      <c r="P68" s="226"/>
      <c r="Q68" s="226"/>
      <c r="R68" s="226"/>
      <c r="S68" s="218"/>
      <c r="T68" s="218"/>
      <c r="U68" s="218"/>
      <c r="V68" s="218"/>
      <c r="W68" s="218"/>
      <c r="X68" s="218"/>
      <c r="Y68" s="218"/>
      <c r="Z68" s="218"/>
    </row>
    <row r="69" spans="1:26" s="3" customFormat="1">
      <c r="A69" s="4"/>
      <c r="B69" s="4"/>
      <c r="G69" s="605"/>
      <c r="H69" s="218"/>
      <c r="I69" s="218"/>
      <c r="J69" s="218"/>
      <c r="K69" s="218"/>
      <c r="L69" s="218"/>
      <c r="M69" s="605"/>
      <c r="N69" s="218"/>
      <c r="O69" s="218"/>
      <c r="P69" s="226"/>
      <c r="Q69" s="226"/>
      <c r="R69" s="226"/>
      <c r="S69" s="218"/>
      <c r="T69" s="218"/>
      <c r="U69" s="218"/>
      <c r="V69" s="218"/>
      <c r="W69" s="218"/>
      <c r="X69" s="218"/>
      <c r="Y69" s="218"/>
      <c r="Z69" s="218"/>
    </row>
    <row r="70" spans="1:26" s="3" customFormat="1">
      <c r="A70" s="4"/>
      <c r="B70" s="4"/>
      <c r="G70" s="605"/>
      <c r="H70" s="218"/>
      <c r="I70" s="218"/>
      <c r="J70" s="218"/>
      <c r="K70" s="218"/>
      <c r="L70" s="218"/>
      <c r="M70" s="605"/>
      <c r="N70" s="218"/>
      <c r="O70" s="218"/>
      <c r="P70" s="226"/>
      <c r="Q70" s="226"/>
      <c r="R70" s="226"/>
      <c r="S70" s="218"/>
      <c r="T70" s="218"/>
      <c r="U70" s="218"/>
      <c r="V70" s="218"/>
      <c r="W70" s="218"/>
      <c r="X70" s="218"/>
      <c r="Y70" s="218"/>
      <c r="Z70" s="218"/>
    </row>
    <row r="71" spans="1:26" s="3" customFormat="1">
      <c r="A71" s="4"/>
      <c r="B71" s="4"/>
      <c r="G71" s="605"/>
      <c r="H71" s="218"/>
      <c r="I71" s="218"/>
      <c r="J71" s="218"/>
      <c r="K71" s="218"/>
      <c r="L71" s="218"/>
      <c r="M71" s="605"/>
      <c r="N71" s="218"/>
      <c r="O71" s="218"/>
      <c r="P71" s="226"/>
      <c r="Q71" s="226"/>
      <c r="R71" s="226"/>
      <c r="S71" s="218"/>
      <c r="T71" s="218"/>
      <c r="U71" s="218"/>
      <c r="V71" s="218"/>
      <c r="W71" s="218"/>
      <c r="X71" s="218"/>
      <c r="Y71" s="218"/>
      <c r="Z71" s="218"/>
    </row>
    <row r="72" spans="1:26" s="3" customFormat="1">
      <c r="A72" s="4"/>
      <c r="B72" s="4"/>
      <c r="G72" s="605"/>
      <c r="H72" s="218"/>
      <c r="I72" s="218"/>
      <c r="J72" s="218"/>
      <c r="K72" s="218"/>
      <c r="L72" s="218"/>
      <c r="M72" s="605"/>
      <c r="N72" s="218"/>
      <c r="O72" s="218"/>
      <c r="P72" s="226"/>
      <c r="Q72" s="226"/>
      <c r="R72" s="226"/>
      <c r="S72" s="218"/>
      <c r="T72" s="218"/>
      <c r="U72" s="218"/>
      <c r="V72" s="218"/>
      <c r="W72" s="218"/>
      <c r="X72" s="218"/>
      <c r="Y72" s="218"/>
      <c r="Z72" s="218"/>
    </row>
    <row r="73" spans="1:26" s="3" customFormat="1">
      <c r="A73" s="4"/>
      <c r="B73" s="4"/>
      <c r="G73" s="605"/>
      <c r="H73" s="218"/>
      <c r="I73" s="218"/>
      <c r="J73" s="218"/>
      <c r="K73" s="218"/>
      <c r="L73" s="218"/>
      <c r="M73" s="605"/>
      <c r="N73" s="218"/>
      <c r="O73" s="218"/>
      <c r="P73" s="226"/>
      <c r="Q73" s="226"/>
      <c r="R73" s="226"/>
      <c r="S73" s="218"/>
      <c r="T73" s="218"/>
      <c r="U73" s="218"/>
      <c r="V73" s="218"/>
      <c r="W73" s="218"/>
      <c r="X73" s="218"/>
      <c r="Y73" s="218"/>
      <c r="Z73" s="218"/>
    </row>
    <row r="74" spans="1:26" s="3" customFormat="1">
      <c r="A74" s="4"/>
      <c r="B74" s="4"/>
      <c r="G74" s="605"/>
      <c r="H74" s="218"/>
      <c r="I74" s="218"/>
      <c r="J74" s="218"/>
      <c r="K74" s="218"/>
      <c r="L74" s="218"/>
      <c r="M74" s="605"/>
      <c r="N74" s="218"/>
      <c r="O74" s="218"/>
      <c r="P74" s="226"/>
      <c r="Q74" s="226"/>
      <c r="R74" s="226"/>
      <c r="S74" s="218"/>
      <c r="T74" s="218"/>
      <c r="U74" s="218"/>
      <c r="V74" s="218"/>
      <c r="W74" s="218"/>
      <c r="X74" s="218"/>
      <c r="Y74" s="218"/>
      <c r="Z74" s="218"/>
    </row>
    <row r="75" spans="1:26" s="3" customFormat="1">
      <c r="A75" s="4"/>
      <c r="B75" s="4"/>
      <c r="G75" s="605"/>
      <c r="H75" s="218"/>
      <c r="I75" s="218"/>
      <c r="J75" s="218"/>
      <c r="K75" s="218"/>
      <c r="L75" s="218"/>
      <c r="M75" s="605"/>
      <c r="N75" s="218"/>
      <c r="O75" s="218"/>
      <c r="P75" s="226"/>
      <c r="Q75" s="226"/>
      <c r="R75" s="226"/>
      <c r="S75" s="218"/>
      <c r="T75" s="218"/>
      <c r="U75" s="218"/>
      <c r="V75" s="218"/>
      <c r="W75" s="218"/>
      <c r="X75" s="218"/>
      <c r="Y75" s="218"/>
      <c r="Z75" s="218"/>
    </row>
    <row r="76" spans="1:26" s="3" customFormat="1">
      <c r="A76" s="4"/>
      <c r="B76" s="4"/>
      <c r="G76" s="605"/>
      <c r="H76" s="218"/>
      <c r="I76" s="218"/>
      <c r="J76" s="218"/>
      <c r="K76" s="218"/>
      <c r="L76" s="218"/>
      <c r="M76" s="605"/>
      <c r="N76" s="218"/>
      <c r="O76" s="218"/>
      <c r="P76" s="226"/>
      <c r="Q76" s="226"/>
      <c r="R76" s="226"/>
      <c r="S76" s="218"/>
      <c r="T76" s="218"/>
      <c r="U76" s="218"/>
      <c r="V76" s="218"/>
      <c r="W76" s="218"/>
      <c r="X76" s="218"/>
      <c r="Y76" s="218"/>
      <c r="Z76" s="218"/>
    </row>
    <row r="77" spans="1:26" s="3" customFormat="1">
      <c r="A77" s="4"/>
      <c r="B77" s="4"/>
      <c r="G77" s="605"/>
      <c r="H77" s="218"/>
      <c r="I77" s="218"/>
      <c r="J77" s="218"/>
      <c r="K77" s="218"/>
      <c r="L77" s="218"/>
      <c r="M77" s="605"/>
      <c r="N77" s="218"/>
      <c r="O77" s="218"/>
      <c r="P77" s="226"/>
      <c r="Q77" s="226"/>
      <c r="R77" s="226"/>
      <c r="S77" s="218"/>
      <c r="T77" s="218"/>
      <c r="U77" s="218"/>
      <c r="V77" s="218"/>
      <c r="W77" s="218"/>
      <c r="X77" s="218"/>
      <c r="Y77" s="218"/>
      <c r="Z77" s="218"/>
    </row>
    <row r="78" spans="1:26" s="3" customFormat="1">
      <c r="A78" s="4"/>
      <c r="B78" s="4"/>
      <c r="G78" s="605"/>
      <c r="H78" s="218"/>
      <c r="I78" s="218"/>
      <c r="J78" s="218"/>
      <c r="K78" s="218"/>
      <c r="L78" s="218"/>
      <c r="M78" s="605"/>
      <c r="N78" s="218"/>
      <c r="O78" s="218"/>
      <c r="P78" s="226"/>
      <c r="Q78" s="226"/>
      <c r="R78" s="226"/>
      <c r="S78" s="218"/>
      <c r="T78" s="218"/>
      <c r="U78" s="218"/>
      <c r="V78" s="218"/>
      <c r="W78" s="218"/>
      <c r="X78" s="218"/>
      <c r="Y78" s="218"/>
      <c r="Z78" s="218"/>
    </row>
    <row r="79" spans="1:26" s="3" customFormat="1">
      <c r="A79" s="4"/>
      <c r="B79" s="4"/>
      <c r="G79" s="605"/>
      <c r="H79" s="218"/>
      <c r="I79" s="218"/>
      <c r="J79" s="218"/>
      <c r="K79" s="218"/>
      <c r="L79" s="218"/>
      <c r="M79" s="605"/>
      <c r="N79" s="218"/>
      <c r="O79" s="218"/>
      <c r="P79" s="226"/>
      <c r="Q79" s="226"/>
      <c r="R79" s="226"/>
      <c r="S79" s="218"/>
      <c r="T79" s="218"/>
      <c r="U79" s="218"/>
      <c r="V79" s="218"/>
      <c r="W79" s="218"/>
      <c r="X79" s="218"/>
      <c r="Y79" s="218"/>
      <c r="Z79" s="218"/>
    </row>
    <row r="80" spans="1:26" s="3" customFormat="1">
      <c r="A80" s="4"/>
      <c r="B80" s="4"/>
      <c r="G80" s="605"/>
      <c r="H80" s="218"/>
      <c r="I80" s="218"/>
      <c r="J80" s="218"/>
      <c r="K80" s="218"/>
      <c r="L80" s="218"/>
      <c r="M80" s="605"/>
      <c r="N80" s="218"/>
      <c r="O80" s="218"/>
      <c r="P80" s="226"/>
      <c r="Q80" s="226"/>
      <c r="R80" s="226"/>
      <c r="S80" s="218"/>
      <c r="T80" s="218"/>
      <c r="U80" s="218"/>
      <c r="V80" s="218"/>
      <c r="W80" s="218"/>
      <c r="X80" s="218"/>
      <c r="Y80" s="218"/>
      <c r="Z80" s="218"/>
    </row>
    <row r="81" spans="1:26" s="3" customFormat="1">
      <c r="A81" s="4"/>
      <c r="B81" s="4"/>
      <c r="G81" s="605"/>
      <c r="H81" s="218"/>
      <c r="I81" s="218"/>
      <c r="J81" s="218"/>
      <c r="K81" s="218"/>
      <c r="L81" s="218"/>
      <c r="M81" s="605"/>
      <c r="N81" s="218"/>
      <c r="O81" s="218"/>
      <c r="P81" s="226"/>
      <c r="Q81" s="226"/>
      <c r="R81" s="226"/>
      <c r="S81" s="218"/>
      <c r="T81" s="218"/>
      <c r="U81" s="218"/>
      <c r="V81" s="218"/>
      <c r="W81" s="218"/>
      <c r="X81" s="218"/>
      <c r="Y81" s="218"/>
      <c r="Z81" s="218"/>
    </row>
    <row r="82" spans="1:26" s="3" customFormat="1">
      <c r="A82" s="4"/>
      <c r="B82" s="4"/>
      <c r="G82" s="605"/>
      <c r="H82" s="218"/>
      <c r="I82" s="218"/>
      <c r="J82" s="218"/>
      <c r="K82" s="218"/>
      <c r="L82" s="218"/>
      <c r="M82" s="605"/>
      <c r="N82" s="218"/>
      <c r="O82" s="218"/>
      <c r="P82" s="226"/>
      <c r="Q82" s="226"/>
      <c r="R82" s="226"/>
      <c r="S82" s="218"/>
      <c r="T82" s="218"/>
      <c r="U82" s="218"/>
      <c r="V82" s="218"/>
      <c r="W82" s="218"/>
      <c r="X82" s="218"/>
      <c r="Y82" s="218"/>
      <c r="Z82" s="218"/>
    </row>
    <row r="83" spans="1:26" s="3" customFormat="1">
      <c r="A83" s="4"/>
      <c r="B83" s="4"/>
      <c r="G83" s="605"/>
      <c r="H83" s="218"/>
      <c r="I83" s="218"/>
      <c r="J83" s="218"/>
      <c r="K83" s="218"/>
      <c r="L83" s="218"/>
      <c r="M83" s="605"/>
      <c r="N83" s="218"/>
      <c r="O83" s="218"/>
      <c r="P83" s="226"/>
      <c r="Q83" s="226"/>
      <c r="R83" s="226"/>
      <c r="S83" s="218"/>
      <c r="T83" s="218"/>
      <c r="U83" s="218"/>
      <c r="V83" s="218"/>
      <c r="W83" s="218"/>
      <c r="X83" s="218"/>
      <c r="Y83" s="218"/>
      <c r="Z83" s="218"/>
    </row>
    <row r="84" spans="1:26" s="3" customFormat="1">
      <c r="A84" s="4"/>
      <c r="B84" s="4"/>
      <c r="G84" s="605"/>
      <c r="H84" s="218"/>
      <c r="I84" s="218"/>
      <c r="J84" s="218"/>
      <c r="K84" s="218"/>
      <c r="L84" s="218"/>
      <c r="M84" s="605"/>
      <c r="N84" s="218"/>
      <c r="O84" s="218"/>
      <c r="P84" s="226"/>
      <c r="Q84" s="226"/>
      <c r="R84" s="226"/>
      <c r="S84" s="218"/>
      <c r="T84" s="218"/>
      <c r="U84" s="218"/>
      <c r="V84" s="218"/>
      <c r="W84" s="218"/>
      <c r="X84" s="218"/>
      <c r="Y84" s="218"/>
      <c r="Z84" s="218"/>
    </row>
    <row r="85" spans="1:26" s="3" customFormat="1">
      <c r="A85" s="4"/>
      <c r="B85" s="4"/>
      <c r="G85" s="605"/>
      <c r="H85" s="218"/>
      <c r="I85" s="218"/>
      <c r="J85" s="218"/>
      <c r="K85" s="218"/>
      <c r="L85" s="218"/>
      <c r="M85" s="605"/>
      <c r="N85" s="218"/>
      <c r="O85" s="218"/>
      <c r="P85" s="226"/>
      <c r="Q85" s="226"/>
      <c r="R85" s="226"/>
      <c r="S85" s="218"/>
      <c r="T85" s="218"/>
      <c r="U85" s="218"/>
      <c r="V85" s="218"/>
      <c r="W85" s="218"/>
      <c r="X85" s="218"/>
      <c r="Y85" s="218"/>
      <c r="Z85" s="218"/>
    </row>
    <row r="86" spans="1:26" s="3" customFormat="1">
      <c r="A86" s="4"/>
      <c r="B86" s="4"/>
      <c r="G86" s="605"/>
      <c r="H86" s="218"/>
      <c r="I86" s="218"/>
      <c r="J86" s="218"/>
      <c r="K86" s="218"/>
      <c r="L86" s="218"/>
      <c r="M86" s="605"/>
      <c r="N86" s="218"/>
      <c r="O86" s="218"/>
      <c r="P86" s="226"/>
      <c r="Q86" s="226"/>
      <c r="R86" s="226"/>
      <c r="S86" s="218"/>
      <c r="T86" s="218"/>
      <c r="U86" s="218"/>
      <c r="V86" s="218"/>
      <c r="W86" s="218"/>
      <c r="X86" s="218"/>
      <c r="Y86" s="218"/>
      <c r="Z86" s="218"/>
    </row>
    <row r="87" spans="1:26" s="3" customFormat="1">
      <c r="A87" s="4"/>
      <c r="B87" s="4"/>
      <c r="G87" s="605"/>
      <c r="H87" s="218"/>
      <c r="I87" s="218"/>
      <c r="J87" s="218"/>
      <c r="K87" s="218"/>
      <c r="L87" s="218"/>
      <c r="M87" s="605"/>
      <c r="N87" s="218"/>
      <c r="O87" s="218"/>
      <c r="P87" s="226"/>
      <c r="Q87" s="226"/>
      <c r="R87" s="226"/>
      <c r="S87" s="218"/>
      <c r="T87" s="218"/>
      <c r="U87" s="218"/>
      <c r="V87" s="218"/>
      <c r="W87" s="218"/>
      <c r="X87" s="218"/>
      <c r="Y87" s="218"/>
      <c r="Z87" s="218"/>
    </row>
    <row r="88" spans="1:26" s="3" customFormat="1">
      <c r="A88" s="4"/>
      <c r="B88" s="4"/>
      <c r="G88" s="605"/>
      <c r="H88" s="218"/>
      <c r="I88" s="218"/>
      <c r="J88" s="218"/>
      <c r="K88" s="218"/>
      <c r="L88" s="218"/>
      <c r="M88" s="605"/>
      <c r="N88" s="218"/>
      <c r="O88" s="218"/>
      <c r="P88" s="226"/>
      <c r="Q88" s="226"/>
      <c r="R88" s="226"/>
      <c r="S88" s="218"/>
      <c r="T88" s="218"/>
      <c r="U88" s="218"/>
      <c r="V88" s="218"/>
      <c r="W88" s="218"/>
      <c r="X88" s="218"/>
      <c r="Y88" s="218"/>
      <c r="Z88" s="218"/>
    </row>
    <row r="89" spans="1:26" s="3" customFormat="1">
      <c r="A89" s="4"/>
      <c r="B89" s="4"/>
      <c r="G89" s="605"/>
      <c r="H89" s="218"/>
      <c r="I89" s="218"/>
      <c r="J89" s="218"/>
      <c r="K89" s="218"/>
      <c r="L89" s="218"/>
      <c r="M89" s="605"/>
      <c r="N89" s="218"/>
      <c r="O89" s="218"/>
      <c r="P89" s="226"/>
      <c r="Q89" s="226"/>
      <c r="R89" s="226"/>
      <c r="S89" s="218"/>
      <c r="T89" s="218"/>
      <c r="U89" s="218"/>
      <c r="V89" s="218"/>
      <c r="W89" s="218"/>
      <c r="X89" s="218"/>
      <c r="Y89" s="218"/>
      <c r="Z89" s="218"/>
    </row>
    <row r="90" spans="1:26" s="3" customFormat="1">
      <c r="A90" s="4"/>
      <c r="B90" s="4"/>
      <c r="G90" s="605"/>
      <c r="H90" s="218"/>
      <c r="I90" s="218"/>
      <c r="J90" s="218"/>
      <c r="K90" s="218"/>
      <c r="L90" s="218"/>
      <c r="M90" s="605"/>
      <c r="N90" s="218"/>
      <c r="O90" s="218"/>
      <c r="P90" s="226"/>
      <c r="Q90" s="226"/>
      <c r="R90" s="226"/>
      <c r="S90" s="218"/>
      <c r="T90" s="218"/>
      <c r="U90" s="218"/>
      <c r="V90" s="218"/>
      <c r="W90" s="218"/>
      <c r="X90" s="218"/>
      <c r="Y90" s="218"/>
      <c r="Z90" s="218"/>
    </row>
    <row r="91" spans="1:26" s="3" customFormat="1">
      <c r="A91" s="4"/>
      <c r="B91" s="4"/>
      <c r="G91" s="605"/>
      <c r="H91" s="218"/>
      <c r="I91" s="218"/>
      <c r="J91" s="218"/>
      <c r="K91" s="218"/>
      <c r="L91" s="218"/>
      <c r="M91" s="605"/>
      <c r="N91" s="218"/>
      <c r="O91" s="218"/>
      <c r="P91" s="226"/>
      <c r="Q91" s="226"/>
      <c r="R91" s="226"/>
      <c r="S91" s="218"/>
      <c r="T91" s="218"/>
      <c r="U91" s="218"/>
      <c r="V91" s="218"/>
      <c r="W91" s="218"/>
      <c r="X91" s="218"/>
      <c r="Y91" s="218"/>
      <c r="Z91" s="218"/>
    </row>
    <row r="92" spans="1:26" s="3" customFormat="1">
      <c r="A92" s="4"/>
      <c r="B92" s="4"/>
      <c r="G92" s="605"/>
      <c r="H92" s="218"/>
      <c r="I92" s="218"/>
      <c r="J92" s="218"/>
      <c r="K92" s="218"/>
      <c r="L92" s="218"/>
      <c r="M92" s="605"/>
      <c r="N92" s="218"/>
      <c r="O92" s="218"/>
      <c r="P92" s="226"/>
      <c r="Q92" s="226"/>
      <c r="R92" s="226"/>
      <c r="S92" s="218"/>
      <c r="T92" s="218"/>
      <c r="U92" s="218"/>
      <c r="V92" s="218"/>
      <c r="W92" s="218"/>
      <c r="X92" s="218"/>
      <c r="Y92" s="218"/>
      <c r="Z92" s="218"/>
    </row>
    <row r="93" spans="1:26" s="3" customFormat="1">
      <c r="A93" s="4"/>
      <c r="B93" s="4"/>
      <c r="G93" s="605"/>
      <c r="H93" s="218"/>
      <c r="I93" s="218"/>
      <c r="J93" s="218"/>
      <c r="K93" s="218"/>
      <c r="L93" s="218"/>
      <c r="M93" s="605"/>
      <c r="N93" s="218"/>
      <c r="O93" s="218"/>
      <c r="P93" s="226"/>
      <c r="Q93" s="226"/>
      <c r="R93" s="226"/>
      <c r="S93" s="218"/>
      <c r="T93" s="218"/>
      <c r="U93" s="218"/>
      <c r="V93" s="218"/>
      <c r="W93" s="218"/>
      <c r="X93" s="218"/>
      <c r="Y93" s="218"/>
      <c r="Z93" s="218"/>
    </row>
    <row r="94" spans="1:26" s="3" customFormat="1">
      <c r="A94" s="4"/>
      <c r="B94" s="4"/>
      <c r="G94" s="605"/>
      <c r="H94" s="218"/>
      <c r="I94" s="218"/>
      <c r="J94" s="218"/>
      <c r="K94" s="218"/>
      <c r="L94" s="218"/>
      <c r="M94" s="605"/>
      <c r="N94" s="218"/>
      <c r="O94" s="218"/>
      <c r="P94" s="226"/>
      <c r="Q94" s="226"/>
      <c r="R94" s="226"/>
      <c r="S94" s="218"/>
      <c r="T94" s="218"/>
      <c r="U94" s="218"/>
      <c r="V94" s="218"/>
      <c r="W94" s="218"/>
      <c r="X94" s="218"/>
      <c r="Y94" s="218"/>
      <c r="Z94" s="218"/>
    </row>
    <row r="95" spans="1:26" s="3" customFormat="1">
      <c r="A95" s="4"/>
      <c r="B95" s="4"/>
      <c r="G95" s="605"/>
      <c r="H95" s="218"/>
      <c r="I95" s="218"/>
      <c r="J95" s="218"/>
      <c r="K95" s="218"/>
      <c r="L95" s="218"/>
      <c r="M95" s="605"/>
      <c r="N95" s="218"/>
      <c r="O95" s="218"/>
      <c r="P95" s="226"/>
      <c r="Q95" s="226"/>
      <c r="R95" s="226"/>
      <c r="S95" s="218"/>
      <c r="T95" s="218"/>
      <c r="U95" s="218"/>
      <c r="V95" s="218"/>
      <c r="W95" s="218"/>
      <c r="X95" s="218"/>
      <c r="Y95" s="218"/>
      <c r="Z95" s="218"/>
    </row>
    <row r="96" spans="1:26" s="3" customFormat="1">
      <c r="A96" s="4"/>
      <c r="B96" s="4"/>
      <c r="G96" s="605"/>
      <c r="H96" s="218"/>
      <c r="I96" s="218"/>
      <c r="J96" s="218"/>
      <c r="K96" s="218"/>
      <c r="L96" s="218"/>
      <c r="M96" s="605"/>
      <c r="N96" s="218"/>
      <c r="O96" s="218"/>
      <c r="P96" s="226"/>
      <c r="Q96" s="226"/>
      <c r="R96" s="226"/>
      <c r="S96" s="218"/>
      <c r="T96" s="218"/>
      <c r="U96" s="218"/>
      <c r="V96" s="218"/>
      <c r="W96" s="218"/>
      <c r="X96" s="218"/>
      <c r="Y96" s="218"/>
      <c r="Z96" s="218"/>
    </row>
    <row r="97" spans="1:26" s="3" customFormat="1">
      <c r="A97" s="4"/>
      <c r="B97" s="4"/>
      <c r="G97" s="605"/>
      <c r="H97" s="218"/>
      <c r="I97" s="218"/>
      <c r="J97" s="218"/>
      <c r="K97" s="218"/>
      <c r="L97" s="218"/>
      <c r="M97" s="605"/>
      <c r="N97" s="218"/>
      <c r="O97" s="218"/>
      <c r="P97" s="226"/>
      <c r="Q97" s="226"/>
      <c r="R97" s="226"/>
      <c r="S97" s="218"/>
      <c r="T97" s="218"/>
      <c r="U97" s="218"/>
      <c r="V97" s="218"/>
      <c r="W97" s="218"/>
      <c r="X97" s="218"/>
      <c r="Y97" s="218"/>
      <c r="Z97" s="218"/>
    </row>
    <row r="98" spans="1:26" s="3" customFormat="1">
      <c r="A98" s="4"/>
      <c r="B98" s="4"/>
      <c r="G98" s="605"/>
      <c r="H98" s="218"/>
      <c r="I98" s="218"/>
      <c r="J98" s="218"/>
      <c r="K98" s="218"/>
      <c r="L98" s="218"/>
      <c r="M98" s="605"/>
      <c r="N98" s="218"/>
      <c r="O98" s="218"/>
      <c r="P98" s="226"/>
      <c r="Q98" s="226"/>
      <c r="R98" s="226"/>
      <c r="S98" s="218"/>
      <c r="T98" s="218"/>
      <c r="U98" s="218"/>
      <c r="V98" s="218"/>
      <c r="W98" s="218"/>
      <c r="X98" s="218"/>
      <c r="Y98" s="218"/>
      <c r="Z98" s="218"/>
    </row>
    <row r="99" spans="1:26" s="3" customFormat="1">
      <c r="A99" s="4"/>
      <c r="B99" s="4"/>
      <c r="G99" s="605"/>
      <c r="H99" s="218"/>
      <c r="I99" s="218"/>
      <c r="J99" s="218"/>
      <c r="K99" s="218"/>
      <c r="L99" s="218"/>
      <c r="M99" s="605"/>
      <c r="N99" s="218"/>
      <c r="O99" s="218"/>
      <c r="P99" s="226"/>
      <c r="Q99" s="226"/>
      <c r="R99" s="226"/>
      <c r="S99" s="218"/>
      <c r="T99" s="218"/>
      <c r="U99" s="218"/>
      <c r="V99" s="218"/>
      <c r="W99" s="218"/>
      <c r="X99" s="218"/>
      <c r="Y99" s="218"/>
      <c r="Z99" s="218"/>
    </row>
    <row r="100" spans="1:26" s="3" customFormat="1">
      <c r="A100" s="4"/>
      <c r="B100" s="4"/>
      <c r="G100" s="605"/>
      <c r="H100" s="218"/>
      <c r="I100" s="218"/>
      <c r="J100" s="218"/>
      <c r="K100" s="218"/>
      <c r="L100" s="218"/>
      <c r="M100" s="605"/>
      <c r="N100" s="218"/>
      <c r="O100" s="218"/>
      <c r="P100" s="226"/>
      <c r="Q100" s="226"/>
      <c r="R100" s="226"/>
      <c r="S100" s="218"/>
      <c r="T100" s="218"/>
      <c r="U100" s="218"/>
      <c r="V100" s="218"/>
      <c r="W100" s="218"/>
      <c r="X100" s="218"/>
      <c r="Y100" s="218"/>
      <c r="Z100" s="218"/>
    </row>
    <row r="101" spans="1:26" s="3" customFormat="1">
      <c r="A101" s="4"/>
      <c r="B101" s="4"/>
      <c r="G101" s="605"/>
      <c r="H101" s="218"/>
      <c r="I101" s="218"/>
      <c r="J101" s="218"/>
      <c r="K101" s="218"/>
      <c r="L101" s="218"/>
      <c r="M101" s="605"/>
      <c r="N101" s="218"/>
      <c r="O101" s="218"/>
      <c r="P101" s="226"/>
      <c r="Q101" s="226"/>
      <c r="R101" s="226"/>
      <c r="S101" s="218"/>
      <c r="T101" s="218"/>
      <c r="U101" s="218"/>
      <c r="V101" s="218"/>
      <c r="W101" s="218"/>
      <c r="X101" s="218"/>
      <c r="Y101" s="218"/>
      <c r="Z101" s="218"/>
    </row>
    <row r="102" spans="1:26" s="3" customFormat="1">
      <c r="A102" s="4"/>
      <c r="B102" s="4"/>
      <c r="G102" s="605"/>
      <c r="H102" s="218"/>
      <c r="I102" s="218"/>
      <c r="J102" s="218"/>
      <c r="K102" s="218"/>
      <c r="L102" s="218"/>
      <c r="M102" s="605"/>
      <c r="N102" s="218"/>
      <c r="O102" s="218"/>
      <c r="P102" s="226"/>
      <c r="Q102" s="226"/>
      <c r="R102" s="226"/>
      <c r="S102" s="218"/>
      <c r="T102" s="218"/>
      <c r="U102" s="218"/>
      <c r="V102" s="218"/>
      <c r="W102" s="218"/>
      <c r="X102" s="218"/>
      <c r="Y102" s="218"/>
      <c r="Z102" s="218"/>
    </row>
    <row r="103" spans="1:26" s="3" customFormat="1">
      <c r="A103" s="4"/>
      <c r="B103" s="4"/>
      <c r="G103" s="605"/>
      <c r="H103" s="218"/>
      <c r="I103" s="218"/>
      <c r="J103" s="218"/>
      <c r="K103" s="218"/>
      <c r="L103" s="218"/>
      <c r="M103" s="605"/>
      <c r="N103" s="218"/>
      <c r="O103" s="218"/>
      <c r="P103" s="226"/>
      <c r="Q103" s="226"/>
      <c r="R103" s="226"/>
      <c r="S103" s="218"/>
      <c r="T103" s="218"/>
      <c r="U103" s="218"/>
      <c r="V103" s="218"/>
      <c r="W103" s="218"/>
      <c r="X103" s="218"/>
      <c r="Y103" s="218"/>
      <c r="Z103" s="218"/>
    </row>
    <row r="104" spans="1:26" s="3" customFormat="1">
      <c r="A104" s="4"/>
      <c r="B104" s="4"/>
      <c r="G104" s="605"/>
      <c r="H104" s="218"/>
      <c r="I104" s="218"/>
      <c r="J104" s="218"/>
      <c r="K104" s="218"/>
      <c r="L104" s="218"/>
      <c r="M104" s="605"/>
      <c r="N104" s="218"/>
      <c r="O104" s="218"/>
      <c r="P104" s="226"/>
      <c r="Q104" s="226"/>
      <c r="R104" s="226"/>
      <c r="S104" s="218"/>
      <c r="T104" s="218"/>
      <c r="U104" s="218"/>
      <c r="V104" s="218"/>
      <c r="W104" s="218"/>
      <c r="X104" s="218"/>
      <c r="Y104" s="218"/>
      <c r="Z104" s="218"/>
    </row>
    <row r="105" spans="1:26" s="3" customFormat="1">
      <c r="A105" s="4"/>
      <c r="B105" s="4"/>
      <c r="G105" s="605"/>
      <c r="H105" s="218"/>
      <c r="I105" s="218"/>
      <c r="J105" s="218"/>
      <c r="K105" s="218"/>
      <c r="L105" s="218"/>
      <c r="M105" s="605"/>
      <c r="N105" s="218"/>
      <c r="O105" s="218"/>
      <c r="P105" s="226"/>
      <c r="Q105" s="226"/>
      <c r="R105" s="226"/>
      <c r="S105" s="218"/>
      <c r="T105" s="218"/>
      <c r="U105" s="218"/>
      <c r="V105" s="218"/>
      <c r="W105" s="218"/>
      <c r="X105" s="218"/>
      <c r="Y105" s="218"/>
      <c r="Z105" s="218"/>
    </row>
    <row r="106" spans="1:26" s="3" customFormat="1">
      <c r="A106" s="4"/>
      <c r="B106" s="4"/>
      <c r="G106" s="605"/>
      <c r="H106" s="218"/>
      <c r="I106" s="218"/>
      <c r="J106" s="218"/>
      <c r="K106" s="218"/>
      <c r="L106" s="218"/>
      <c r="M106" s="605"/>
      <c r="N106" s="218"/>
      <c r="O106" s="218"/>
      <c r="P106" s="226"/>
      <c r="Q106" s="226"/>
      <c r="R106" s="226"/>
      <c r="S106" s="218"/>
      <c r="T106" s="218"/>
      <c r="U106" s="218"/>
      <c r="V106" s="218"/>
      <c r="W106" s="218"/>
      <c r="X106" s="218"/>
      <c r="Y106" s="218"/>
      <c r="Z106" s="218"/>
    </row>
    <row r="107" spans="1:26" s="3" customFormat="1">
      <c r="A107" s="4"/>
      <c r="B107" s="4"/>
      <c r="G107" s="605"/>
      <c r="H107" s="218"/>
      <c r="I107" s="218"/>
      <c r="J107" s="218"/>
      <c r="K107" s="218"/>
      <c r="L107" s="218"/>
      <c r="M107" s="605"/>
      <c r="N107" s="218"/>
      <c r="O107" s="218"/>
      <c r="P107" s="226"/>
      <c r="Q107" s="226"/>
      <c r="R107" s="226"/>
      <c r="S107" s="218"/>
      <c r="T107" s="218"/>
      <c r="U107" s="218"/>
      <c r="V107" s="218"/>
      <c r="W107" s="218"/>
      <c r="X107" s="218"/>
      <c r="Y107" s="218"/>
      <c r="Z107" s="218"/>
    </row>
    <row r="108" spans="1:26" s="3" customFormat="1">
      <c r="A108" s="4"/>
      <c r="B108" s="4"/>
      <c r="G108" s="605"/>
      <c r="H108" s="218"/>
      <c r="I108" s="218"/>
      <c r="J108" s="218"/>
      <c r="K108" s="218"/>
      <c r="L108" s="218"/>
      <c r="M108" s="605"/>
      <c r="N108" s="218"/>
      <c r="O108" s="218"/>
      <c r="P108" s="226"/>
      <c r="Q108" s="226"/>
      <c r="R108" s="226"/>
      <c r="S108" s="218"/>
      <c r="T108" s="218"/>
      <c r="U108" s="218"/>
      <c r="V108" s="218"/>
      <c r="W108" s="218"/>
      <c r="X108" s="218"/>
      <c r="Y108" s="218"/>
      <c r="Z108" s="218"/>
    </row>
    <row r="109" spans="1:26" s="3" customFormat="1">
      <c r="A109" s="4"/>
      <c r="B109" s="4"/>
      <c r="G109" s="605"/>
      <c r="H109" s="218"/>
      <c r="I109" s="218"/>
      <c r="J109" s="218"/>
      <c r="K109" s="218"/>
      <c r="L109" s="218"/>
      <c r="M109" s="605"/>
      <c r="N109" s="218"/>
      <c r="O109" s="218"/>
      <c r="P109" s="226"/>
      <c r="Q109" s="226"/>
      <c r="R109" s="226"/>
      <c r="S109" s="218"/>
      <c r="T109" s="218"/>
      <c r="U109" s="218"/>
      <c r="V109" s="218"/>
      <c r="W109" s="218"/>
      <c r="X109" s="218"/>
      <c r="Y109" s="218"/>
      <c r="Z109" s="218"/>
    </row>
    <row r="110" spans="1:26" s="3" customFormat="1">
      <c r="A110" s="4"/>
      <c r="B110" s="4"/>
      <c r="G110" s="605"/>
      <c r="H110" s="218"/>
      <c r="I110" s="218"/>
      <c r="J110" s="218"/>
      <c r="K110" s="218"/>
      <c r="L110" s="218"/>
      <c r="M110" s="605"/>
      <c r="N110" s="218"/>
      <c r="O110" s="218"/>
      <c r="P110" s="226"/>
      <c r="Q110" s="226"/>
      <c r="R110" s="226"/>
      <c r="S110" s="218"/>
      <c r="T110" s="218"/>
      <c r="U110" s="218"/>
      <c r="V110" s="218"/>
      <c r="W110" s="218"/>
      <c r="X110" s="218"/>
      <c r="Y110" s="218"/>
      <c r="Z110" s="218"/>
    </row>
    <row r="111" spans="1:26" s="3" customFormat="1">
      <c r="A111" s="4"/>
      <c r="B111" s="4"/>
      <c r="G111" s="605"/>
      <c r="H111" s="218"/>
      <c r="I111" s="218"/>
      <c r="J111" s="218"/>
      <c r="K111" s="218"/>
      <c r="L111" s="218"/>
      <c r="M111" s="605"/>
      <c r="N111" s="218"/>
      <c r="O111" s="218"/>
      <c r="P111" s="226"/>
      <c r="Q111" s="226"/>
      <c r="R111" s="226"/>
      <c r="S111" s="218"/>
      <c r="T111" s="218"/>
      <c r="U111" s="218"/>
      <c r="V111" s="218"/>
      <c r="W111" s="218"/>
      <c r="X111" s="218"/>
      <c r="Y111" s="218"/>
      <c r="Z111" s="218"/>
    </row>
    <row r="112" spans="1:26" s="3" customFormat="1">
      <c r="A112" s="4"/>
      <c r="B112" s="4"/>
      <c r="G112" s="605"/>
      <c r="H112" s="218"/>
      <c r="I112" s="218"/>
      <c r="J112" s="218"/>
      <c r="K112" s="218"/>
      <c r="L112" s="218"/>
      <c r="M112" s="605"/>
      <c r="N112" s="218"/>
      <c r="O112" s="218"/>
      <c r="P112" s="226"/>
      <c r="Q112" s="226"/>
      <c r="R112" s="226"/>
      <c r="S112" s="218"/>
      <c r="T112" s="218"/>
      <c r="U112" s="218"/>
      <c r="V112" s="218"/>
      <c r="W112" s="218"/>
      <c r="X112" s="218"/>
      <c r="Y112" s="218"/>
      <c r="Z112" s="218"/>
    </row>
    <row r="113" spans="1:26" s="3" customFormat="1">
      <c r="A113" s="4"/>
      <c r="B113" s="4"/>
      <c r="G113" s="605"/>
      <c r="H113" s="218"/>
      <c r="I113" s="218"/>
      <c r="J113" s="218"/>
      <c r="K113" s="218"/>
      <c r="L113" s="218"/>
      <c r="M113" s="605"/>
      <c r="N113" s="218"/>
      <c r="O113" s="218"/>
      <c r="P113" s="226"/>
      <c r="Q113" s="226"/>
      <c r="R113" s="226"/>
      <c r="S113" s="218"/>
      <c r="T113" s="218"/>
      <c r="U113" s="218"/>
      <c r="V113" s="218"/>
      <c r="W113" s="218"/>
      <c r="X113" s="218"/>
      <c r="Y113" s="218"/>
      <c r="Z113" s="218"/>
    </row>
    <row r="114" spans="1:26" s="3" customFormat="1">
      <c r="A114" s="4"/>
      <c r="B114" s="4"/>
      <c r="G114" s="605"/>
      <c r="H114" s="218"/>
      <c r="I114" s="218"/>
      <c r="J114" s="218"/>
      <c r="K114" s="218"/>
      <c r="L114" s="218"/>
      <c r="M114" s="605"/>
      <c r="N114" s="218"/>
      <c r="O114" s="218"/>
      <c r="P114" s="226"/>
      <c r="Q114" s="226"/>
      <c r="R114" s="226"/>
      <c r="S114" s="218"/>
      <c r="T114" s="218"/>
      <c r="U114" s="218"/>
      <c r="V114" s="218"/>
      <c r="W114" s="218"/>
      <c r="X114" s="218"/>
      <c r="Y114" s="218"/>
      <c r="Z114" s="218"/>
    </row>
    <row r="115" spans="1:26" s="3" customFormat="1">
      <c r="A115" s="4"/>
      <c r="B115" s="4"/>
      <c r="G115" s="605"/>
      <c r="H115" s="218"/>
      <c r="I115" s="218"/>
      <c r="J115" s="218"/>
      <c r="K115" s="218"/>
      <c r="L115" s="218"/>
      <c r="M115" s="605"/>
      <c r="N115" s="218"/>
      <c r="O115" s="218"/>
      <c r="P115" s="226"/>
      <c r="Q115" s="226"/>
      <c r="R115" s="226"/>
      <c r="S115" s="218"/>
      <c r="T115" s="218"/>
      <c r="U115" s="218"/>
      <c r="V115" s="218"/>
      <c r="W115" s="218"/>
      <c r="X115" s="218"/>
      <c r="Y115" s="218"/>
      <c r="Z115" s="218"/>
    </row>
    <row r="116" spans="1:26" s="3" customFormat="1">
      <c r="A116" s="4"/>
      <c r="B116" s="4"/>
      <c r="G116" s="605"/>
      <c r="H116" s="218"/>
      <c r="I116" s="218"/>
      <c r="J116" s="218"/>
      <c r="K116" s="218"/>
      <c r="L116" s="218"/>
      <c r="M116" s="605"/>
      <c r="N116" s="218"/>
      <c r="O116" s="218"/>
      <c r="P116" s="226"/>
      <c r="Q116" s="226"/>
      <c r="R116" s="226"/>
      <c r="S116" s="218"/>
      <c r="T116" s="218"/>
      <c r="U116" s="218"/>
      <c r="V116" s="218"/>
      <c r="W116" s="218"/>
      <c r="X116" s="218"/>
      <c r="Y116" s="218"/>
      <c r="Z116" s="218"/>
    </row>
    <row r="117" spans="1:26" s="3" customFormat="1">
      <c r="A117" s="4"/>
      <c r="B117" s="4"/>
      <c r="G117" s="605"/>
      <c r="H117" s="218"/>
      <c r="I117" s="218"/>
      <c r="J117" s="218"/>
      <c r="K117" s="218"/>
      <c r="L117" s="218"/>
      <c r="M117" s="605"/>
      <c r="N117" s="218"/>
      <c r="O117" s="218"/>
      <c r="P117" s="226"/>
      <c r="Q117" s="226"/>
      <c r="R117" s="226"/>
      <c r="S117" s="218"/>
      <c r="T117" s="218"/>
      <c r="U117" s="218"/>
      <c r="V117" s="218"/>
      <c r="W117" s="218"/>
      <c r="X117" s="218"/>
      <c r="Y117" s="218"/>
      <c r="Z117" s="218"/>
    </row>
    <row r="118" spans="1:26" s="3" customFormat="1">
      <c r="A118" s="4"/>
      <c r="B118" s="4"/>
      <c r="G118" s="605"/>
      <c r="H118" s="218"/>
      <c r="I118" s="218"/>
      <c r="J118" s="218"/>
      <c r="K118" s="218"/>
      <c r="L118" s="218"/>
      <c r="M118" s="605"/>
      <c r="N118" s="218"/>
      <c r="O118" s="218"/>
      <c r="P118" s="226"/>
      <c r="Q118" s="226"/>
      <c r="R118" s="226"/>
      <c r="S118" s="218"/>
      <c r="T118" s="218"/>
      <c r="U118" s="218"/>
      <c r="V118" s="218"/>
      <c r="W118" s="218"/>
      <c r="X118" s="218"/>
      <c r="Y118" s="218"/>
      <c r="Z118" s="218"/>
    </row>
    <row r="119" spans="1:26" s="3" customFormat="1">
      <c r="A119" s="4"/>
      <c r="B119" s="4"/>
      <c r="G119" s="605"/>
      <c r="H119" s="218"/>
      <c r="I119" s="218"/>
      <c r="J119" s="218"/>
      <c r="K119" s="218"/>
      <c r="L119" s="218"/>
      <c r="M119" s="605"/>
      <c r="N119" s="218"/>
      <c r="O119" s="218"/>
      <c r="P119" s="226"/>
      <c r="Q119" s="226"/>
      <c r="R119" s="226"/>
      <c r="S119" s="218"/>
      <c r="T119" s="218"/>
      <c r="U119" s="218"/>
      <c r="V119" s="218"/>
      <c r="W119" s="218"/>
      <c r="X119" s="218"/>
      <c r="Y119" s="218"/>
      <c r="Z119" s="218"/>
    </row>
    <row r="120" spans="1:26" s="3" customFormat="1">
      <c r="A120" s="4"/>
      <c r="B120" s="4"/>
      <c r="G120" s="605"/>
      <c r="H120" s="218"/>
      <c r="I120" s="218"/>
      <c r="J120" s="218"/>
      <c r="K120" s="218"/>
      <c r="L120" s="218"/>
      <c r="M120" s="605"/>
      <c r="N120" s="218"/>
      <c r="O120" s="218"/>
      <c r="P120" s="226"/>
      <c r="Q120" s="226"/>
      <c r="R120" s="226"/>
      <c r="S120" s="218"/>
      <c r="T120" s="218"/>
      <c r="U120" s="218"/>
      <c r="V120" s="218"/>
      <c r="W120" s="218"/>
      <c r="X120" s="218"/>
      <c r="Y120" s="218"/>
      <c r="Z120" s="218"/>
    </row>
    <row r="121" spans="1:26" s="3" customFormat="1">
      <c r="A121" s="4"/>
      <c r="B121" s="4"/>
      <c r="G121" s="605"/>
      <c r="H121" s="218"/>
      <c r="I121" s="218"/>
      <c r="J121" s="218"/>
      <c r="K121" s="218"/>
      <c r="L121" s="218"/>
      <c r="M121" s="605"/>
      <c r="N121" s="218"/>
      <c r="O121" s="218"/>
      <c r="P121" s="226"/>
      <c r="Q121" s="226"/>
      <c r="R121" s="226"/>
      <c r="S121" s="218"/>
      <c r="T121" s="218"/>
      <c r="U121" s="218"/>
      <c r="V121" s="218"/>
      <c r="W121" s="218"/>
      <c r="X121" s="218"/>
      <c r="Y121" s="218"/>
      <c r="Z121" s="218"/>
    </row>
    <row r="122" spans="1:26" s="3" customFormat="1">
      <c r="A122" s="4"/>
      <c r="B122" s="4"/>
      <c r="G122" s="605"/>
      <c r="H122" s="218"/>
      <c r="I122" s="218"/>
      <c r="J122" s="218"/>
      <c r="K122" s="218"/>
      <c r="L122" s="218"/>
      <c r="M122" s="605"/>
      <c r="N122" s="218"/>
      <c r="O122" s="218"/>
      <c r="P122" s="226"/>
      <c r="Q122" s="226"/>
      <c r="R122" s="226"/>
      <c r="S122" s="218"/>
      <c r="T122" s="218"/>
      <c r="U122" s="218"/>
      <c r="V122" s="218"/>
      <c r="W122" s="218"/>
      <c r="X122" s="218"/>
      <c r="Y122" s="218"/>
      <c r="Z122" s="218"/>
    </row>
    <row r="123" spans="1:26" s="3" customFormat="1">
      <c r="A123" s="4"/>
      <c r="B123" s="4"/>
      <c r="G123" s="605"/>
      <c r="H123" s="218"/>
      <c r="I123" s="218"/>
      <c r="J123" s="218"/>
      <c r="K123" s="218"/>
      <c r="L123" s="218"/>
      <c r="M123" s="605"/>
      <c r="N123" s="218"/>
      <c r="O123" s="218"/>
      <c r="P123" s="226"/>
      <c r="Q123" s="226"/>
      <c r="R123" s="226"/>
      <c r="S123" s="218"/>
      <c r="T123" s="218"/>
      <c r="U123" s="218"/>
      <c r="V123" s="218"/>
      <c r="W123" s="218"/>
      <c r="X123" s="218"/>
      <c r="Y123" s="218"/>
      <c r="Z123" s="218"/>
    </row>
    <row r="124" spans="1:26" s="3" customFormat="1">
      <c r="A124" s="4"/>
      <c r="B124" s="4"/>
      <c r="G124" s="605"/>
      <c r="H124" s="218"/>
      <c r="I124" s="218"/>
      <c r="J124" s="218"/>
      <c r="K124" s="218"/>
      <c r="L124" s="218"/>
      <c r="M124" s="605"/>
      <c r="N124" s="218"/>
      <c r="O124" s="218"/>
      <c r="P124" s="226"/>
      <c r="Q124" s="226"/>
      <c r="R124" s="226"/>
      <c r="S124" s="218"/>
      <c r="T124" s="218"/>
      <c r="U124" s="218"/>
      <c r="V124" s="218"/>
      <c r="W124" s="218"/>
      <c r="X124" s="218"/>
      <c r="Y124" s="218"/>
      <c r="Z124" s="218"/>
    </row>
    <row r="125" spans="1:26" s="3" customFormat="1">
      <c r="A125" s="4"/>
      <c r="B125" s="4"/>
      <c r="G125" s="605"/>
      <c r="H125" s="218"/>
      <c r="I125" s="218"/>
      <c r="J125" s="218"/>
      <c r="K125" s="218"/>
      <c r="L125" s="218"/>
      <c r="M125" s="605"/>
      <c r="N125" s="218"/>
      <c r="O125" s="218"/>
      <c r="P125" s="226"/>
      <c r="Q125" s="226"/>
      <c r="R125" s="226"/>
      <c r="S125" s="218"/>
      <c r="T125" s="218"/>
      <c r="U125" s="218"/>
      <c r="V125" s="218"/>
      <c r="W125" s="218"/>
      <c r="X125" s="218"/>
      <c r="Y125" s="218"/>
      <c r="Z125" s="218"/>
    </row>
    <row r="126" spans="1:26" s="3" customFormat="1">
      <c r="A126" s="4"/>
      <c r="B126" s="4"/>
      <c r="G126" s="605"/>
      <c r="H126" s="218"/>
      <c r="I126" s="218"/>
      <c r="J126" s="218"/>
      <c r="K126" s="218"/>
      <c r="L126" s="218"/>
      <c r="M126" s="605"/>
      <c r="N126" s="218"/>
      <c r="O126" s="218"/>
      <c r="P126" s="226"/>
      <c r="Q126" s="226"/>
      <c r="R126" s="226"/>
      <c r="S126" s="218"/>
      <c r="T126" s="218"/>
      <c r="U126" s="218"/>
      <c r="V126" s="218"/>
      <c r="W126" s="218"/>
      <c r="X126" s="218"/>
      <c r="Y126" s="218"/>
      <c r="Z126" s="218"/>
    </row>
    <row r="127" spans="1:26" s="3" customFormat="1">
      <c r="A127" s="4"/>
      <c r="B127" s="4"/>
      <c r="G127" s="605"/>
      <c r="H127" s="218"/>
      <c r="I127" s="218"/>
      <c r="J127" s="218"/>
      <c r="K127" s="218"/>
      <c r="L127" s="218"/>
      <c r="M127" s="605"/>
      <c r="N127" s="218"/>
      <c r="O127" s="218"/>
      <c r="P127" s="226"/>
      <c r="Q127" s="226"/>
      <c r="R127" s="226"/>
      <c r="S127" s="218"/>
      <c r="T127" s="218"/>
      <c r="U127" s="218"/>
      <c r="V127" s="218"/>
      <c r="W127" s="218"/>
      <c r="X127" s="218"/>
      <c r="Y127" s="218"/>
      <c r="Z127" s="218"/>
    </row>
    <row r="128" spans="1:26" s="3" customFormat="1">
      <c r="A128" s="4"/>
      <c r="B128" s="4"/>
      <c r="G128" s="605"/>
      <c r="H128" s="218"/>
      <c r="I128" s="218"/>
      <c r="J128" s="218"/>
      <c r="K128" s="218"/>
      <c r="L128" s="218"/>
      <c r="M128" s="605"/>
      <c r="N128" s="218"/>
      <c r="O128" s="218"/>
      <c r="P128" s="226"/>
      <c r="Q128" s="226"/>
      <c r="R128" s="226"/>
      <c r="S128" s="218"/>
      <c r="T128" s="218"/>
      <c r="U128" s="218"/>
      <c r="V128" s="218"/>
      <c r="W128" s="218"/>
      <c r="X128" s="218"/>
      <c r="Y128" s="218"/>
      <c r="Z128" s="218"/>
    </row>
    <row r="129" spans="1:26" s="3" customFormat="1">
      <c r="A129" s="4"/>
      <c r="B129" s="4"/>
      <c r="G129" s="605"/>
      <c r="H129" s="218"/>
      <c r="I129" s="218"/>
      <c r="J129" s="218"/>
      <c r="K129" s="218"/>
      <c r="L129" s="218"/>
      <c r="M129" s="605"/>
      <c r="N129" s="218"/>
      <c r="O129" s="218"/>
      <c r="P129" s="226"/>
      <c r="Q129" s="226"/>
      <c r="R129" s="226"/>
      <c r="S129" s="218"/>
      <c r="T129" s="218"/>
      <c r="U129" s="218"/>
      <c r="V129" s="218"/>
      <c r="W129" s="218"/>
      <c r="X129" s="218"/>
      <c r="Y129" s="218"/>
      <c r="Z129" s="218"/>
    </row>
    <row r="130" spans="1:26" s="3" customFormat="1">
      <c r="A130" s="4"/>
      <c r="B130" s="4"/>
      <c r="G130" s="605"/>
      <c r="H130" s="218"/>
      <c r="I130" s="218"/>
      <c r="J130" s="218"/>
      <c r="K130" s="218"/>
      <c r="L130" s="218"/>
      <c r="M130" s="605"/>
      <c r="N130" s="218"/>
      <c r="O130" s="218"/>
      <c r="P130" s="226"/>
      <c r="Q130" s="226"/>
      <c r="R130" s="226"/>
      <c r="S130" s="218"/>
      <c r="T130" s="218"/>
      <c r="U130" s="218"/>
      <c r="V130" s="218"/>
      <c r="W130" s="218"/>
      <c r="X130" s="218"/>
      <c r="Y130" s="218"/>
      <c r="Z130" s="218"/>
    </row>
    <row r="131" spans="1:26" s="3" customFormat="1">
      <c r="A131" s="4"/>
      <c r="B131" s="4"/>
      <c r="G131" s="605"/>
      <c r="H131" s="218"/>
      <c r="I131" s="218"/>
      <c r="J131" s="218"/>
      <c r="K131" s="218"/>
      <c r="L131" s="218"/>
      <c r="M131" s="605"/>
      <c r="N131" s="218"/>
      <c r="O131" s="218"/>
      <c r="P131" s="226"/>
      <c r="Q131" s="226"/>
      <c r="R131" s="226"/>
      <c r="S131" s="218"/>
      <c r="T131" s="218"/>
      <c r="U131" s="218"/>
      <c r="V131" s="218"/>
      <c r="W131" s="218"/>
      <c r="X131" s="218"/>
      <c r="Y131" s="218"/>
      <c r="Z131" s="218"/>
    </row>
    <row r="132" spans="1:26" s="3" customFormat="1">
      <c r="A132" s="4"/>
      <c r="B132" s="4"/>
      <c r="G132" s="605"/>
      <c r="H132" s="218"/>
      <c r="I132" s="218"/>
      <c r="J132" s="218"/>
      <c r="K132" s="218"/>
      <c r="L132" s="218"/>
      <c r="M132" s="605"/>
      <c r="N132" s="218"/>
      <c r="O132" s="218"/>
      <c r="P132" s="226"/>
      <c r="Q132" s="226"/>
      <c r="R132" s="226"/>
      <c r="S132" s="218"/>
      <c r="T132" s="218"/>
      <c r="U132" s="218"/>
      <c r="V132" s="218"/>
      <c r="W132" s="218"/>
      <c r="X132" s="218"/>
      <c r="Y132" s="218"/>
      <c r="Z132" s="218"/>
    </row>
    <row r="133" spans="1:26" s="3" customFormat="1">
      <c r="A133" s="4"/>
      <c r="B133" s="4"/>
      <c r="G133" s="605"/>
      <c r="H133" s="218"/>
      <c r="I133" s="218"/>
      <c r="J133" s="218"/>
      <c r="K133" s="218"/>
      <c r="L133" s="218"/>
      <c r="M133" s="605"/>
      <c r="N133" s="218"/>
      <c r="O133" s="218"/>
      <c r="P133" s="226"/>
      <c r="Q133" s="226"/>
      <c r="R133" s="226"/>
      <c r="S133" s="218"/>
      <c r="T133" s="218"/>
      <c r="U133" s="218"/>
      <c r="V133" s="218"/>
      <c r="W133" s="218"/>
      <c r="X133" s="218"/>
      <c r="Y133" s="218"/>
      <c r="Z133" s="218"/>
    </row>
    <row r="134" spans="1:26" s="3" customFormat="1">
      <c r="A134" s="4"/>
      <c r="B134" s="4"/>
      <c r="G134" s="605"/>
      <c r="H134" s="218"/>
      <c r="I134" s="218"/>
      <c r="J134" s="218"/>
      <c r="K134" s="218"/>
      <c r="L134" s="218"/>
      <c r="M134" s="605"/>
      <c r="N134" s="218"/>
      <c r="O134" s="218"/>
      <c r="P134" s="226"/>
      <c r="Q134" s="226"/>
      <c r="R134" s="226"/>
      <c r="S134" s="218"/>
      <c r="T134" s="218"/>
      <c r="U134" s="218"/>
      <c r="V134" s="218"/>
      <c r="W134" s="218"/>
      <c r="X134" s="218"/>
      <c r="Y134" s="218"/>
      <c r="Z134" s="218"/>
    </row>
    <row r="135" spans="1:26" s="3" customFormat="1">
      <c r="A135" s="4"/>
      <c r="B135" s="4"/>
      <c r="G135" s="605"/>
      <c r="H135" s="218"/>
      <c r="I135" s="218"/>
      <c r="J135" s="218"/>
      <c r="K135" s="218"/>
      <c r="L135" s="218"/>
      <c r="M135" s="605"/>
      <c r="N135" s="218"/>
      <c r="O135" s="218"/>
      <c r="P135" s="226"/>
      <c r="Q135" s="226"/>
      <c r="R135" s="226"/>
      <c r="S135" s="218"/>
      <c r="T135" s="218"/>
      <c r="U135" s="218"/>
      <c r="V135" s="218"/>
      <c r="W135" s="218"/>
      <c r="X135" s="218"/>
      <c r="Y135" s="218"/>
      <c r="Z135" s="218"/>
    </row>
    <row r="136" spans="1:26" s="3" customFormat="1">
      <c r="A136" s="4"/>
      <c r="B136" s="4"/>
      <c r="G136" s="605"/>
      <c r="H136" s="218"/>
      <c r="I136" s="218"/>
      <c r="J136" s="218"/>
      <c r="K136" s="218"/>
      <c r="L136" s="218"/>
      <c r="M136" s="605"/>
      <c r="N136" s="218"/>
      <c r="O136" s="218"/>
      <c r="P136" s="226"/>
      <c r="Q136" s="226"/>
      <c r="R136" s="226"/>
      <c r="S136" s="218"/>
      <c r="T136" s="218"/>
      <c r="U136" s="218"/>
      <c r="V136" s="218"/>
      <c r="W136" s="218"/>
      <c r="X136" s="218"/>
      <c r="Y136" s="218"/>
      <c r="Z136" s="218"/>
    </row>
    <row r="137" spans="1:26" s="3" customFormat="1">
      <c r="A137" s="4"/>
      <c r="B137" s="4"/>
      <c r="G137" s="605"/>
      <c r="H137" s="218"/>
      <c r="I137" s="218"/>
      <c r="J137" s="218"/>
      <c r="K137" s="218"/>
      <c r="L137" s="218"/>
      <c r="M137" s="605"/>
      <c r="N137" s="218"/>
      <c r="O137" s="218"/>
      <c r="P137" s="226"/>
      <c r="Q137" s="226"/>
      <c r="R137" s="226"/>
      <c r="S137" s="218"/>
      <c r="T137" s="218"/>
      <c r="U137" s="218"/>
      <c r="V137" s="218"/>
      <c r="W137" s="218"/>
      <c r="X137" s="218"/>
      <c r="Y137" s="218"/>
      <c r="Z137" s="218"/>
    </row>
    <row r="138" spans="1:26" s="3" customFormat="1">
      <c r="A138" s="4"/>
      <c r="B138" s="4"/>
      <c r="G138" s="605"/>
      <c r="H138" s="218"/>
      <c r="I138" s="218"/>
      <c r="J138" s="218"/>
      <c r="K138" s="218"/>
      <c r="L138" s="218"/>
      <c r="M138" s="605"/>
      <c r="N138" s="218"/>
      <c r="O138" s="218"/>
      <c r="P138" s="226"/>
      <c r="Q138" s="226"/>
      <c r="R138" s="226"/>
      <c r="S138" s="218"/>
      <c r="T138" s="218"/>
      <c r="U138" s="218"/>
      <c r="V138" s="218"/>
      <c r="W138" s="218"/>
      <c r="X138" s="218"/>
      <c r="Y138" s="218"/>
      <c r="Z138" s="218"/>
    </row>
    <row r="139" spans="1:26" s="3" customFormat="1">
      <c r="A139" s="4"/>
      <c r="B139" s="4"/>
      <c r="G139" s="605"/>
      <c r="H139" s="218"/>
      <c r="I139" s="218"/>
      <c r="J139" s="218"/>
      <c r="K139" s="218"/>
      <c r="L139" s="218"/>
      <c r="M139" s="605"/>
      <c r="N139" s="218"/>
      <c r="O139" s="218"/>
      <c r="P139" s="226"/>
      <c r="Q139" s="226"/>
      <c r="R139" s="226"/>
      <c r="S139" s="218"/>
      <c r="T139" s="218"/>
      <c r="U139" s="218"/>
      <c r="V139" s="218"/>
      <c r="W139" s="218"/>
      <c r="X139" s="218"/>
      <c r="Y139" s="218"/>
      <c r="Z139" s="218"/>
    </row>
    <row r="140" spans="1:26" s="3" customFormat="1">
      <c r="A140" s="4"/>
      <c r="B140" s="4"/>
      <c r="G140" s="605"/>
      <c r="H140" s="218"/>
      <c r="I140" s="218"/>
      <c r="J140" s="218"/>
      <c r="K140" s="218"/>
      <c r="L140" s="218"/>
      <c r="M140" s="605"/>
      <c r="N140" s="218"/>
      <c r="O140" s="218"/>
      <c r="P140" s="226"/>
      <c r="Q140" s="226"/>
      <c r="R140" s="226"/>
      <c r="S140" s="218"/>
      <c r="T140" s="218"/>
      <c r="U140" s="218"/>
      <c r="V140" s="218"/>
      <c r="W140" s="218"/>
      <c r="X140" s="218"/>
      <c r="Y140" s="218"/>
      <c r="Z140" s="218"/>
    </row>
    <row r="141" spans="1:26" s="3" customFormat="1">
      <c r="A141" s="4"/>
      <c r="B141" s="4"/>
      <c r="G141" s="605"/>
      <c r="H141" s="218"/>
      <c r="I141" s="218"/>
      <c r="J141" s="218"/>
      <c r="K141" s="218"/>
      <c r="L141" s="218"/>
      <c r="M141" s="605"/>
      <c r="N141" s="218"/>
      <c r="O141" s="218"/>
      <c r="P141" s="226"/>
      <c r="Q141" s="226"/>
      <c r="R141" s="226"/>
      <c r="S141" s="218"/>
      <c r="T141" s="218"/>
      <c r="U141" s="218"/>
      <c r="V141" s="218"/>
      <c r="W141" s="218"/>
      <c r="X141" s="218"/>
      <c r="Y141" s="218"/>
      <c r="Z141" s="218"/>
    </row>
    <row r="142" spans="1:26" s="3" customFormat="1">
      <c r="A142" s="4"/>
      <c r="B142" s="4"/>
      <c r="G142" s="605"/>
      <c r="H142" s="218"/>
      <c r="I142" s="218"/>
      <c r="J142" s="218"/>
      <c r="K142" s="218"/>
      <c r="L142" s="218"/>
      <c r="M142" s="605"/>
      <c r="N142" s="218"/>
      <c r="O142" s="218"/>
      <c r="P142" s="226"/>
      <c r="Q142" s="226"/>
      <c r="R142" s="226"/>
      <c r="S142" s="218"/>
      <c r="T142" s="218"/>
      <c r="U142" s="218"/>
      <c r="V142" s="218"/>
      <c r="W142" s="218"/>
      <c r="X142" s="218"/>
      <c r="Y142" s="218"/>
      <c r="Z142" s="218"/>
    </row>
    <row r="143" spans="1:26" s="3" customFormat="1">
      <c r="A143" s="4"/>
      <c r="B143" s="4"/>
      <c r="G143" s="605"/>
      <c r="H143" s="218"/>
      <c r="I143" s="218"/>
      <c r="J143" s="218"/>
      <c r="K143" s="218"/>
      <c r="L143" s="218"/>
      <c r="M143" s="605"/>
      <c r="N143" s="218"/>
      <c r="O143" s="218"/>
      <c r="P143" s="226"/>
      <c r="Q143" s="226"/>
      <c r="R143" s="226"/>
      <c r="S143" s="218"/>
      <c r="T143" s="218"/>
      <c r="U143" s="218"/>
      <c r="V143" s="218"/>
      <c r="W143" s="218"/>
      <c r="X143" s="218"/>
      <c r="Y143" s="218"/>
      <c r="Z143" s="218"/>
    </row>
    <row r="144" spans="1:26" s="3" customFormat="1">
      <c r="A144" s="4"/>
      <c r="B144" s="4"/>
      <c r="G144" s="605"/>
      <c r="H144" s="218"/>
      <c r="I144" s="218"/>
      <c r="J144" s="218"/>
      <c r="K144" s="218"/>
      <c r="L144" s="218"/>
      <c r="M144" s="605"/>
      <c r="N144" s="218"/>
      <c r="O144" s="218"/>
      <c r="P144" s="226"/>
      <c r="Q144" s="226"/>
      <c r="R144" s="226"/>
      <c r="S144" s="218"/>
      <c r="T144" s="218"/>
      <c r="U144" s="218"/>
      <c r="V144" s="218"/>
      <c r="W144" s="218"/>
      <c r="X144" s="218"/>
      <c r="Y144" s="218"/>
      <c r="Z144" s="218"/>
    </row>
    <row r="145" spans="1:26" s="3" customFormat="1">
      <c r="A145" s="4"/>
      <c r="B145" s="4"/>
      <c r="G145" s="605"/>
      <c r="H145" s="218"/>
      <c r="I145" s="218"/>
      <c r="J145" s="218"/>
      <c r="K145" s="218"/>
      <c r="L145" s="218"/>
      <c r="M145" s="605"/>
      <c r="N145" s="218"/>
      <c r="O145" s="218"/>
      <c r="P145" s="226"/>
      <c r="Q145" s="226"/>
      <c r="R145" s="226"/>
      <c r="S145" s="218"/>
      <c r="T145" s="218"/>
      <c r="U145" s="218"/>
      <c r="V145" s="218"/>
      <c r="W145" s="218"/>
      <c r="X145" s="218"/>
      <c r="Y145" s="218"/>
      <c r="Z145" s="218"/>
    </row>
    <row r="146" spans="1:26" s="3" customFormat="1">
      <c r="A146" s="4"/>
      <c r="B146" s="4"/>
      <c r="G146" s="605"/>
      <c r="H146" s="218"/>
      <c r="I146" s="218"/>
      <c r="J146" s="218"/>
      <c r="K146" s="218"/>
      <c r="L146" s="218"/>
      <c r="M146" s="605"/>
      <c r="N146" s="218"/>
      <c r="O146" s="218"/>
      <c r="P146" s="226"/>
      <c r="Q146" s="226"/>
      <c r="R146" s="226"/>
      <c r="S146" s="218"/>
      <c r="T146" s="218"/>
      <c r="U146" s="218"/>
      <c r="V146" s="218"/>
      <c r="W146" s="218"/>
      <c r="X146" s="218"/>
      <c r="Y146" s="218"/>
      <c r="Z146" s="218"/>
    </row>
    <row r="147" spans="1:26" s="3" customFormat="1">
      <c r="A147" s="4"/>
      <c r="B147" s="4"/>
      <c r="G147" s="605"/>
      <c r="H147" s="218"/>
      <c r="I147" s="218"/>
      <c r="J147" s="218"/>
      <c r="K147" s="218"/>
      <c r="L147" s="218"/>
      <c r="M147" s="605"/>
      <c r="N147" s="218"/>
      <c r="O147" s="218"/>
      <c r="P147" s="226"/>
      <c r="Q147" s="226"/>
      <c r="R147" s="226"/>
      <c r="S147" s="218"/>
      <c r="T147" s="218"/>
      <c r="U147" s="218"/>
      <c r="V147" s="218"/>
      <c r="W147" s="218"/>
      <c r="X147" s="218"/>
      <c r="Y147" s="218"/>
      <c r="Z147" s="218"/>
    </row>
    <row r="148" spans="1:26" s="3" customFormat="1">
      <c r="A148" s="4"/>
      <c r="B148" s="4"/>
      <c r="G148" s="605"/>
      <c r="H148" s="218"/>
      <c r="I148" s="218"/>
      <c r="J148" s="218"/>
      <c r="K148" s="218"/>
      <c r="L148" s="218"/>
      <c r="M148" s="605"/>
      <c r="N148" s="218"/>
      <c r="O148" s="218"/>
      <c r="P148" s="226"/>
      <c r="Q148" s="226"/>
      <c r="R148" s="226"/>
      <c r="S148" s="218"/>
      <c r="T148" s="218"/>
      <c r="U148" s="218"/>
      <c r="V148" s="218"/>
      <c r="W148" s="218"/>
      <c r="X148" s="218"/>
      <c r="Y148" s="218"/>
      <c r="Z148" s="218"/>
    </row>
  </sheetData>
  <mergeCells count="34">
    <mergeCell ref="B33:AB33"/>
    <mergeCell ref="D6:D8"/>
    <mergeCell ref="E6:E8"/>
    <mergeCell ref="P6:R6"/>
    <mergeCell ref="P7:P8"/>
    <mergeCell ref="F7:F8"/>
    <mergeCell ref="G7:G8"/>
    <mergeCell ref="F6:J6"/>
    <mergeCell ref="H7:J7"/>
    <mergeCell ref="K6:K8"/>
    <mergeCell ref="L6:L8"/>
    <mergeCell ref="C6:C8"/>
    <mergeCell ref="Z5:AB5"/>
    <mergeCell ref="M1:AB1"/>
    <mergeCell ref="AA6:AA8"/>
    <mergeCell ref="N7:N8"/>
    <mergeCell ref="Q7:R7"/>
    <mergeCell ref="M6:O6"/>
    <mergeCell ref="M7:M8"/>
    <mergeCell ref="O7:O8"/>
    <mergeCell ref="A4:AB4"/>
    <mergeCell ref="A3:AB3"/>
    <mergeCell ref="T7:T8"/>
    <mergeCell ref="A2:AB2"/>
    <mergeCell ref="AB6:AB8"/>
    <mergeCell ref="T6:V6"/>
    <mergeCell ref="W6:Y6"/>
    <mergeCell ref="B6:B8"/>
    <mergeCell ref="A6:A8"/>
    <mergeCell ref="U7:V7"/>
    <mergeCell ref="Z6:Z8"/>
    <mergeCell ref="S6:S8"/>
    <mergeCell ref="W7:W8"/>
    <mergeCell ref="X7:Y7"/>
  </mergeCells>
  <phoneticPr fontId="4" type="noConversion"/>
  <printOptions horizontalCentered="1"/>
  <pageMargins left="0.19685039370078741" right="0.19685039370078741" top="0.51181102362204722" bottom="0.31496062992125984" header="0" footer="0"/>
  <pageSetup paperSize="9" scale="75" orientation="landscape" r:id="rId1"/>
  <headerFooter alignWithMargins="0">
    <oddHeader>Page &amp;P</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D205"/>
  <sheetViews>
    <sheetView zoomScale="85" zoomScaleNormal="85" workbookViewId="0">
      <pane ySplit="9" topLeftCell="A74" activePane="bottomLeft" state="frozen"/>
      <selection pane="bottomLeft" activeCell="B86" sqref="B86"/>
    </sheetView>
  </sheetViews>
  <sheetFormatPr defaultColWidth="9.140625" defaultRowHeight="12.75"/>
  <cols>
    <col min="1" max="1" width="3.28515625" style="2" customWidth="1"/>
    <col min="2" max="2" width="44" style="2" customWidth="1"/>
    <col min="3" max="3" width="5.28515625" style="1" customWidth="1"/>
    <col min="4" max="4" width="7.5703125" style="1" customWidth="1"/>
    <col min="5" max="5" width="6.85546875" style="1" customWidth="1"/>
    <col min="6" max="6" width="8.5703125" style="1" customWidth="1"/>
    <col min="7" max="7" width="8.85546875" style="1" customWidth="1"/>
    <col min="8" max="8" width="8.140625" style="1" customWidth="1"/>
    <col min="9" max="9" width="8" style="1" customWidth="1"/>
    <col min="10" max="10" width="8.140625" style="1" customWidth="1"/>
    <col min="11" max="11" width="8" style="1" customWidth="1"/>
    <col min="12" max="12" width="7.28515625" style="1" customWidth="1"/>
    <col min="13" max="14" width="8.42578125" style="1" customWidth="1"/>
    <col min="15" max="15" width="7.7109375" style="1" customWidth="1"/>
    <col min="16" max="16" width="8.28515625" style="1" customWidth="1"/>
    <col min="17" max="17" width="8" style="1" customWidth="1"/>
    <col min="18" max="18" width="7.7109375" style="1" hidden="1" customWidth="1"/>
    <col min="19" max="19" width="6.85546875" style="1" hidden="1" customWidth="1"/>
    <col min="20" max="20" width="6.140625" style="1" hidden="1" customWidth="1"/>
    <col min="21" max="22" width="6.85546875" style="1" hidden="1" customWidth="1"/>
    <col min="23" max="23" width="7.28515625" style="131" hidden="1" customWidth="1"/>
    <col min="24" max="24" width="5.28515625" style="131" hidden="1" customWidth="1"/>
    <col min="25" max="26" width="6.85546875" style="131" hidden="1" customWidth="1"/>
    <col min="27" max="27" width="8" style="1" customWidth="1"/>
    <col min="28" max="28" width="7.42578125" style="1" customWidth="1"/>
    <col min="29" max="29" width="7" style="1" customWidth="1"/>
    <col min="30" max="16384" width="9.140625" style="1"/>
  </cols>
  <sheetData>
    <row r="1" spans="1:29" s="6" customFormat="1" ht="15.75">
      <c r="A1" s="367"/>
      <c r="B1" s="367"/>
      <c r="C1" s="368"/>
      <c r="D1" s="368"/>
      <c r="E1" s="368"/>
      <c r="F1" s="368"/>
      <c r="G1" s="368"/>
      <c r="H1" s="368"/>
      <c r="I1" s="368"/>
      <c r="J1" s="368"/>
      <c r="K1" s="368"/>
      <c r="L1" s="699" t="s">
        <v>319</v>
      </c>
      <c r="M1" s="699"/>
      <c r="N1" s="699"/>
      <c r="O1" s="699"/>
      <c r="P1" s="699"/>
      <c r="Q1" s="699"/>
      <c r="R1" s="699"/>
      <c r="S1" s="699"/>
      <c r="T1" s="699"/>
      <c r="U1" s="699"/>
      <c r="V1" s="699"/>
      <c r="W1" s="699"/>
      <c r="X1" s="699"/>
      <c r="Y1" s="699"/>
      <c r="Z1" s="699"/>
      <c r="AA1" s="699"/>
      <c r="AB1" s="699"/>
      <c r="AC1" s="699"/>
    </row>
    <row r="2" spans="1:29" s="6" customFormat="1" ht="19.5" customHeight="1">
      <c r="A2" s="711" t="s">
        <v>118</v>
      </c>
      <c r="B2" s="711"/>
      <c r="C2" s="711"/>
      <c r="D2" s="711"/>
      <c r="E2" s="711"/>
      <c r="F2" s="711"/>
      <c r="G2" s="711"/>
      <c r="H2" s="711"/>
      <c r="I2" s="711"/>
      <c r="J2" s="711"/>
      <c r="K2" s="711"/>
      <c r="L2" s="711"/>
      <c r="M2" s="711"/>
      <c r="N2" s="711"/>
      <c r="O2" s="711"/>
      <c r="P2" s="711"/>
      <c r="Q2" s="711"/>
      <c r="R2" s="711"/>
      <c r="S2" s="711"/>
      <c r="T2" s="711"/>
      <c r="U2" s="711"/>
      <c r="V2" s="711"/>
      <c r="W2" s="711"/>
      <c r="X2" s="711"/>
      <c r="Y2" s="711"/>
      <c r="Z2" s="711"/>
      <c r="AA2" s="711"/>
      <c r="AB2" s="711"/>
      <c r="AC2" s="711"/>
    </row>
    <row r="3" spans="1:29" s="5" customFormat="1" ht="19.5" customHeight="1">
      <c r="A3" s="685" t="s">
        <v>241</v>
      </c>
      <c r="B3" s="685"/>
      <c r="C3" s="685"/>
      <c r="D3" s="685"/>
      <c r="E3" s="685"/>
      <c r="F3" s="685"/>
      <c r="G3" s="685"/>
      <c r="H3" s="685"/>
      <c r="I3" s="685"/>
      <c r="J3" s="685"/>
      <c r="K3" s="685"/>
      <c r="L3" s="685"/>
      <c r="M3" s="685"/>
      <c r="N3" s="685"/>
      <c r="O3" s="685"/>
      <c r="P3" s="685"/>
      <c r="Q3" s="685"/>
      <c r="R3" s="685"/>
      <c r="S3" s="685"/>
      <c r="T3" s="685"/>
      <c r="U3" s="685"/>
      <c r="V3" s="685"/>
      <c r="W3" s="685"/>
      <c r="X3" s="685"/>
      <c r="Y3" s="685"/>
      <c r="Z3" s="685"/>
      <c r="AA3" s="685"/>
      <c r="AB3" s="685"/>
      <c r="AC3" s="685"/>
    </row>
    <row r="4" spans="1:29" s="5" customFormat="1" ht="19.5" customHeight="1">
      <c r="A4" s="684" t="str">
        <f>'Biểu số 1 Vốn NSTW'!A4:AB4</f>
        <v>(Kèm theo Báo cáo số:            /BC-UBND, ngày        tháng       năm 2021 của UBND huyện Mường Tè)</v>
      </c>
      <c r="B4" s="684"/>
      <c r="C4" s="684"/>
      <c r="D4" s="684"/>
      <c r="E4" s="684"/>
      <c r="F4" s="684"/>
      <c r="G4" s="684"/>
      <c r="H4" s="684"/>
      <c r="I4" s="684"/>
      <c r="J4" s="684"/>
      <c r="K4" s="684"/>
      <c r="L4" s="684"/>
      <c r="M4" s="684"/>
      <c r="N4" s="684"/>
      <c r="O4" s="684"/>
      <c r="P4" s="684"/>
      <c r="Q4" s="684"/>
      <c r="R4" s="684"/>
      <c r="S4" s="684"/>
      <c r="T4" s="684"/>
      <c r="U4" s="684"/>
      <c r="V4" s="684"/>
      <c r="W4" s="684"/>
      <c r="X4" s="684"/>
      <c r="Y4" s="684"/>
      <c r="Z4" s="684"/>
      <c r="AA4" s="684"/>
      <c r="AB4" s="684"/>
      <c r="AC4" s="684"/>
    </row>
    <row r="5" spans="1:29" ht="24.75" customHeight="1" thickBot="1">
      <c r="A5" s="367"/>
      <c r="B5" s="367"/>
      <c r="C5" s="368"/>
      <c r="D5" s="368"/>
      <c r="E5" s="368"/>
      <c r="F5" s="368"/>
      <c r="G5" s="368"/>
      <c r="H5" s="368"/>
      <c r="I5" s="368"/>
      <c r="J5" s="368"/>
      <c r="K5" s="368"/>
      <c r="L5" s="368"/>
      <c r="M5" s="368"/>
      <c r="N5" s="368"/>
      <c r="O5" s="368"/>
      <c r="P5" s="368"/>
      <c r="Q5" s="368"/>
      <c r="R5" s="368"/>
      <c r="S5" s="368"/>
      <c r="T5" s="368"/>
      <c r="U5" s="368"/>
      <c r="V5" s="368"/>
      <c r="W5" s="368"/>
      <c r="X5" s="368"/>
      <c r="Y5" s="368"/>
      <c r="Z5" s="368"/>
      <c r="AA5" s="693" t="s">
        <v>16</v>
      </c>
      <c r="AB5" s="693"/>
      <c r="AC5" s="693"/>
    </row>
    <row r="6" spans="1:29" s="10" customFormat="1" ht="25.9" customHeight="1">
      <c r="A6" s="708" t="s">
        <v>0</v>
      </c>
      <c r="B6" s="681" t="s">
        <v>1</v>
      </c>
      <c r="C6" s="681" t="s">
        <v>2</v>
      </c>
      <c r="D6" s="681" t="s">
        <v>3</v>
      </c>
      <c r="E6" s="681" t="s">
        <v>37</v>
      </c>
      <c r="F6" s="694" t="s">
        <v>18</v>
      </c>
      <c r="G6" s="695"/>
      <c r="H6" s="695"/>
      <c r="I6" s="696"/>
      <c r="J6" s="681" t="s">
        <v>383</v>
      </c>
      <c r="K6" s="681" t="s">
        <v>235</v>
      </c>
      <c r="L6" s="689" t="s">
        <v>234</v>
      </c>
      <c r="M6" s="689"/>
      <c r="N6" s="689"/>
      <c r="O6" s="689" t="s">
        <v>51</v>
      </c>
      <c r="P6" s="689"/>
      <c r="Q6" s="689"/>
      <c r="R6" s="681" t="s">
        <v>243</v>
      </c>
      <c r="S6" s="703" t="s">
        <v>238</v>
      </c>
      <c r="T6" s="704"/>
      <c r="U6" s="704"/>
      <c r="V6" s="705"/>
      <c r="W6" s="703" t="s">
        <v>244</v>
      </c>
      <c r="X6" s="704"/>
      <c r="Y6" s="704"/>
      <c r="Z6" s="705"/>
      <c r="AA6" s="681" t="s">
        <v>245</v>
      </c>
      <c r="AB6" s="681" t="s">
        <v>17</v>
      </c>
      <c r="AC6" s="700" t="s">
        <v>5</v>
      </c>
    </row>
    <row r="7" spans="1:29" s="7" customFormat="1" ht="45.75" customHeight="1">
      <c r="A7" s="709"/>
      <c r="B7" s="682"/>
      <c r="C7" s="682"/>
      <c r="D7" s="682"/>
      <c r="E7" s="682"/>
      <c r="F7" s="706" t="s">
        <v>33</v>
      </c>
      <c r="G7" s="706" t="s">
        <v>4</v>
      </c>
      <c r="H7" s="697" t="s">
        <v>34</v>
      </c>
      <c r="I7" s="698"/>
      <c r="J7" s="682"/>
      <c r="K7" s="682"/>
      <c r="L7" s="706" t="s">
        <v>14</v>
      </c>
      <c r="M7" s="706" t="s">
        <v>257</v>
      </c>
      <c r="N7" s="706" t="s">
        <v>258</v>
      </c>
      <c r="O7" s="706" t="s">
        <v>259</v>
      </c>
      <c r="P7" s="690" t="s">
        <v>236</v>
      </c>
      <c r="Q7" s="690"/>
      <c r="R7" s="682"/>
      <c r="S7" s="706" t="s">
        <v>4</v>
      </c>
      <c r="T7" s="697" t="s">
        <v>34</v>
      </c>
      <c r="U7" s="707"/>
      <c r="V7" s="698"/>
      <c r="W7" s="706" t="s">
        <v>4</v>
      </c>
      <c r="X7" s="697" t="s">
        <v>34</v>
      </c>
      <c r="Y7" s="707"/>
      <c r="Z7" s="698"/>
      <c r="AA7" s="682"/>
      <c r="AB7" s="682"/>
      <c r="AC7" s="701"/>
    </row>
    <row r="8" spans="1:29" s="7" customFormat="1" ht="18" customHeight="1">
      <c r="A8" s="709"/>
      <c r="B8" s="682"/>
      <c r="C8" s="682"/>
      <c r="D8" s="682"/>
      <c r="E8" s="682"/>
      <c r="F8" s="682"/>
      <c r="G8" s="682"/>
      <c r="H8" s="706" t="s">
        <v>29</v>
      </c>
      <c r="I8" s="706" t="s">
        <v>30</v>
      </c>
      <c r="J8" s="682"/>
      <c r="K8" s="682"/>
      <c r="L8" s="682"/>
      <c r="M8" s="682"/>
      <c r="N8" s="682"/>
      <c r="O8" s="682"/>
      <c r="P8" s="706" t="s">
        <v>261</v>
      </c>
      <c r="Q8" s="706" t="s">
        <v>512</v>
      </c>
      <c r="R8" s="682"/>
      <c r="S8" s="682"/>
      <c r="T8" s="706" t="s">
        <v>29</v>
      </c>
      <c r="U8" s="697" t="s">
        <v>30</v>
      </c>
      <c r="V8" s="698"/>
      <c r="W8" s="682"/>
      <c r="X8" s="706" t="s">
        <v>29</v>
      </c>
      <c r="Y8" s="697" t="s">
        <v>30</v>
      </c>
      <c r="Z8" s="698"/>
      <c r="AA8" s="682"/>
      <c r="AB8" s="682"/>
      <c r="AC8" s="701"/>
    </row>
    <row r="9" spans="1:29" s="37" customFormat="1" ht="36">
      <c r="A9" s="710"/>
      <c r="B9" s="683"/>
      <c r="C9" s="683"/>
      <c r="D9" s="683"/>
      <c r="E9" s="683"/>
      <c r="F9" s="683"/>
      <c r="G9" s="683"/>
      <c r="H9" s="683"/>
      <c r="I9" s="683"/>
      <c r="J9" s="683"/>
      <c r="K9" s="683"/>
      <c r="L9" s="683"/>
      <c r="M9" s="683"/>
      <c r="N9" s="683"/>
      <c r="O9" s="683"/>
      <c r="P9" s="683"/>
      <c r="Q9" s="683"/>
      <c r="R9" s="683"/>
      <c r="S9" s="683"/>
      <c r="T9" s="683"/>
      <c r="U9" s="428" t="s">
        <v>35</v>
      </c>
      <c r="V9" s="428" t="s">
        <v>593</v>
      </c>
      <c r="W9" s="683"/>
      <c r="X9" s="683"/>
      <c r="Y9" s="428" t="s">
        <v>35</v>
      </c>
      <c r="Z9" s="428" t="s">
        <v>593</v>
      </c>
      <c r="AA9" s="683"/>
      <c r="AB9" s="683"/>
      <c r="AC9" s="702"/>
    </row>
    <row r="10" spans="1:29" s="38" customFormat="1" ht="18.75" customHeight="1">
      <c r="A10" s="429"/>
      <c r="B10" s="430" t="s">
        <v>9</v>
      </c>
      <c r="C10" s="379"/>
      <c r="D10" s="379"/>
      <c r="E10" s="379"/>
      <c r="F10" s="379"/>
      <c r="G10" s="431">
        <f t="shared" ref="G10:AA10" si="0">G11+G76</f>
        <v>1146499</v>
      </c>
      <c r="H10" s="431">
        <f t="shared" si="0"/>
        <v>51383.845000000001</v>
      </c>
      <c r="I10" s="431">
        <f t="shared" si="0"/>
        <v>198769.155</v>
      </c>
      <c r="J10" s="431">
        <f t="shared" si="0"/>
        <v>258020.78200000001</v>
      </c>
      <c r="K10" s="431">
        <f t="shared" si="0"/>
        <v>182508.53700000001</v>
      </c>
      <c r="L10" s="431">
        <f t="shared" si="0"/>
        <v>46069.894999999997</v>
      </c>
      <c r="M10" s="431">
        <f t="shared" si="0"/>
        <v>39731.593000000001</v>
      </c>
      <c r="N10" s="431">
        <f t="shared" si="0"/>
        <v>46069.511999999995</v>
      </c>
      <c r="O10" s="431">
        <f t="shared" si="0"/>
        <v>222627.32400000002</v>
      </c>
      <c r="P10" s="431">
        <f t="shared" si="0"/>
        <v>23301</v>
      </c>
      <c r="Q10" s="431">
        <f t="shared" si="0"/>
        <v>34400</v>
      </c>
      <c r="R10" s="431">
        <f t="shared" si="0"/>
        <v>215850.53700000001</v>
      </c>
      <c r="S10" s="431">
        <f t="shared" si="0"/>
        <v>83298.203000000009</v>
      </c>
      <c r="T10" s="431">
        <f t="shared" si="0"/>
        <v>0</v>
      </c>
      <c r="U10" s="431">
        <f t="shared" si="0"/>
        <v>16409.819</v>
      </c>
      <c r="V10" s="431">
        <f t="shared" si="0"/>
        <v>66888.384000000005</v>
      </c>
      <c r="W10" s="431">
        <f t="shared" si="0"/>
        <v>127988.715</v>
      </c>
      <c r="X10" s="431">
        <f t="shared" si="0"/>
        <v>0</v>
      </c>
      <c r="Y10" s="431">
        <f t="shared" si="0"/>
        <v>35764.714</v>
      </c>
      <c r="Z10" s="431">
        <f t="shared" si="0"/>
        <v>92224.001000000004</v>
      </c>
      <c r="AA10" s="431">
        <f t="shared" si="0"/>
        <v>42506.226999999999</v>
      </c>
      <c r="AB10" s="430"/>
      <c r="AC10" s="432"/>
    </row>
    <row r="11" spans="1:29" s="38" customFormat="1" ht="12">
      <c r="A11" s="433" t="s">
        <v>7</v>
      </c>
      <c r="B11" s="434" t="s">
        <v>262</v>
      </c>
      <c r="C11" s="382"/>
      <c r="D11" s="382"/>
      <c r="E11" s="382"/>
      <c r="F11" s="382"/>
      <c r="G11" s="435">
        <f>G12+G32</f>
        <v>1144829</v>
      </c>
      <c r="H11" s="435">
        <f t="shared" ref="H11:AA11" si="1">H12+H32</f>
        <v>51383.845000000001</v>
      </c>
      <c r="I11" s="435">
        <f t="shared" si="1"/>
        <v>197099.155</v>
      </c>
      <c r="J11" s="435">
        <f t="shared" si="1"/>
        <v>256420.78200000001</v>
      </c>
      <c r="K11" s="435">
        <f t="shared" si="1"/>
        <v>182508.53700000001</v>
      </c>
      <c r="L11" s="435">
        <f t="shared" si="1"/>
        <v>45419.894999999997</v>
      </c>
      <c r="M11" s="435">
        <f t="shared" si="1"/>
        <v>39731.593000000001</v>
      </c>
      <c r="N11" s="435">
        <f t="shared" si="1"/>
        <v>45419.511999999995</v>
      </c>
      <c r="O11" s="435">
        <f t="shared" si="1"/>
        <v>222477.32400000002</v>
      </c>
      <c r="P11" s="435">
        <f t="shared" si="1"/>
        <v>23151</v>
      </c>
      <c r="Q11" s="435">
        <f t="shared" si="1"/>
        <v>33750</v>
      </c>
      <c r="R11" s="435">
        <f t="shared" si="1"/>
        <v>215200.53700000001</v>
      </c>
      <c r="S11" s="435">
        <f t="shared" si="1"/>
        <v>82348.203000000009</v>
      </c>
      <c r="T11" s="435">
        <f t="shared" si="1"/>
        <v>0</v>
      </c>
      <c r="U11" s="435">
        <f t="shared" si="1"/>
        <v>16409.819</v>
      </c>
      <c r="V11" s="435">
        <f t="shared" si="1"/>
        <v>65938.384000000005</v>
      </c>
      <c r="W11" s="435">
        <f t="shared" si="1"/>
        <v>126388.715</v>
      </c>
      <c r="X11" s="435">
        <f t="shared" si="1"/>
        <v>0</v>
      </c>
      <c r="Y11" s="435">
        <f t="shared" si="1"/>
        <v>35764.714</v>
      </c>
      <c r="Z11" s="435">
        <f t="shared" si="1"/>
        <v>90624.001000000004</v>
      </c>
      <c r="AA11" s="435">
        <f t="shared" si="1"/>
        <v>41556.226999999999</v>
      </c>
      <c r="AB11" s="436"/>
      <c r="AC11" s="437"/>
    </row>
    <row r="12" spans="1:29" s="38" customFormat="1" ht="28.9" customHeight="1">
      <c r="A12" s="438" t="s">
        <v>75</v>
      </c>
      <c r="B12" s="434" t="s">
        <v>320</v>
      </c>
      <c r="C12" s="382"/>
      <c r="D12" s="382"/>
      <c r="E12" s="382"/>
      <c r="F12" s="382"/>
      <c r="G12" s="435">
        <f>G13+G22+G24+G27+G30</f>
        <v>866290</v>
      </c>
      <c r="H12" s="435">
        <f t="shared" ref="H12:AA12" si="2">H13+H22+H24+H27+H30</f>
        <v>0</v>
      </c>
      <c r="I12" s="435">
        <f t="shared" si="2"/>
        <v>37990</v>
      </c>
      <c r="J12" s="435">
        <f t="shared" si="2"/>
        <v>22319.819</v>
      </c>
      <c r="K12" s="435">
        <f t="shared" si="2"/>
        <v>12600</v>
      </c>
      <c r="L12" s="435">
        <f t="shared" si="2"/>
        <v>19354.894999999997</v>
      </c>
      <c r="M12" s="435">
        <f t="shared" si="2"/>
        <v>16231.02</v>
      </c>
      <c r="N12" s="435">
        <f t="shared" si="2"/>
        <v>19354.894999999997</v>
      </c>
      <c r="O12" s="435">
        <f t="shared" si="2"/>
        <v>22320</v>
      </c>
      <c r="P12" s="435">
        <f t="shared" si="2"/>
        <v>0</v>
      </c>
      <c r="Q12" s="435">
        <f t="shared" si="2"/>
        <v>0</v>
      </c>
      <c r="R12" s="435">
        <f t="shared" si="2"/>
        <v>20900</v>
      </c>
      <c r="S12" s="435">
        <f t="shared" si="2"/>
        <v>16409.819</v>
      </c>
      <c r="T12" s="435">
        <f t="shared" si="2"/>
        <v>0</v>
      </c>
      <c r="U12" s="435">
        <f t="shared" si="2"/>
        <v>16409.819</v>
      </c>
      <c r="V12" s="435">
        <f t="shared" si="2"/>
        <v>0</v>
      </c>
      <c r="W12" s="435">
        <f t="shared" si="2"/>
        <v>35764.714</v>
      </c>
      <c r="X12" s="435">
        <f t="shared" si="2"/>
        <v>0</v>
      </c>
      <c r="Y12" s="435">
        <f t="shared" si="2"/>
        <v>35764.714</v>
      </c>
      <c r="Z12" s="435">
        <f t="shared" si="2"/>
        <v>0</v>
      </c>
      <c r="AA12" s="435">
        <f t="shared" si="2"/>
        <v>11419.819</v>
      </c>
      <c r="AB12" s="436"/>
      <c r="AC12" s="437"/>
    </row>
    <row r="13" spans="1:29" s="14" customFormat="1" ht="29.45" customHeight="1">
      <c r="A13" s="439" t="s">
        <v>73</v>
      </c>
      <c r="B13" s="440" t="s">
        <v>350</v>
      </c>
      <c r="C13" s="441"/>
      <c r="D13" s="441"/>
      <c r="E13" s="441"/>
      <c r="F13" s="441"/>
      <c r="G13" s="442">
        <f>SUM(G14:G21)</f>
        <v>828300</v>
      </c>
      <c r="H13" s="442">
        <f t="shared" ref="H13:AB13" si="3">SUM(H14:H21)</f>
        <v>0</v>
      </c>
      <c r="I13" s="442">
        <f t="shared" si="3"/>
        <v>0</v>
      </c>
      <c r="J13" s="442">
        <f t="shared" si="3"/>
        <v>0</v>
      </c>
      <c r="K13" s="442">
        <f t="shared" si="3"/>
        <v>0</v>
      </c>
      <c r="L13" s="442">
        <f t="shared" si="3"/>
        <v>11054.894999999999</v>
      </c>
      <c r="M13" s="442">
        <f t="shared" si="3"/>
        <v>7931.0199999999995</v>
      </c>
      <c r="N13" s="442">
        <f t="shared" si="3"/>
        <v>11054.894999999999</v>
      </c>
      <c r="O13" s="442">
        <f t="shared" si="3"/>
        <v>0</v>
      </c>
      <c r="P13" s="442">
        <f t="shared" si="3"/>
        <v>0</v>
      </c>
      <c r="Q13" s="442">
        <f t="shared" si="3"/>
        <v>0</v>
      </c>
      <c r="R13" s="442">
        <f t="shared" si="3"/>
        <v>0</v>
      </c>
      <c r="S13" s="442">
        <f t="shared" si="3"/>
        <v>0</v>
      </c>
      <c r="T13" s="442">
        <f t="shared" si="3"/>
        <v>0</v>
      </c>
      <c r="U13" s="442">
        <f t="shared" si="3"/>
        <v>0</v>
      </c>
      <c r="V13" s="442">
        <f t="shared" si="3"/>
        <v>0</v>
      </c>
      <c r="W13" s="442">
        <f t="shared" si="3"/>
        <v>11054.894999999999</v>
      </c>
      <c r="X13" s="442">
        <f t="shared" si="3"/>
        <v>0</v>
      </c>
      <c r="Y13" s="442">
        <f t="shared" si="3"/>
        <v>11054.894999999999</v>
      </c>
      <c r="Z13" s="442">
        <f t="shared" si="3"/>
        <v>0</v>
      </c>
      <c r="AA13" s="442">
        <f t="shared" si="3"/>
        <v>0</v>
      </c>
      <c r="AB13" s="442">
        <f t="shared" si="3"/>
        <v>0</v>
      </c>
      <c r="AC13" s="443"/>
    </row>
    <row r="14" spans="1:29" s="231" customFormat="1" ht="33.75">
      <c r="A14" s="444">
        <v>1</v>
      </c>
      <c r="B14" s="411" t="s">
        <v>321</v>
      </c>
      <c r="C14" s="445" t="s">
        <v>270</v>
      </c>
      <c r="D14" s="446"/>
      <c r="E14" s="447" t="s">
        <v>331</v>
      </c>
      <c r="F14" s="448" t="s">
        <v>322</v>
      </c>
      <c r="G14" s="426">
        <v>526000</v>
      </c>
      <c r="H14" s="426"/>
      <c r="I14" s="426"/>
      <c r="J14" s="426"/>
      <c r="K14" s="426"/>
      <c r="L14" s="426">
        <v>910.81399999999996</v>
      </c>
      <c r="M14" s="426">
        <f>L14</f>
        <v>910.81399999999996</v>
      </c>
      <c r="N14" s="426">
        <f>L14</f>
        <v>910.81399999999996</v>
      </c>
      <c r="O14" s="426"/>
      <c r="P14" s="426"/>
      <c r="Q14" s="426"/>
      <c r="R14" s="426"/>
      <c r="S14" s="426"/>
      <c r="T14" s="426"/>
      <c r="U14" s="426"/>
      <c r="V14" s="426"/>
      <c r="W14" s="426">
        <f>X14+Y14+Z14</f>
        <v>910.81399999999996</v>
      </c>
      <c r="X14" s="426"/>
      <c r="Y14" s="426">
        <f>L14</f>
        <v>910.81399999999996</v>
      </c>
      <c r="Z14" s="426"/>
      <c r="AA14" s="426"/>
      <c r="AB14" s="449" t="s">
        <v>355</v>
      </c>
      <c r="AC14" s="450" t="s">
        <v>354</v>
      </c>
    </row>
    <row r="15" spans="1:29" s="231" customFormat="1" ht="33.75">
      <c r="A15" s="444">
        <v>2</v>
      </c>
      <c r="B15" s="411" t="s">
        <v>324</v>
      </c>
      <c r="C15" s="445" t="s">
        <v>325</v>
      </c>
      <c r="D15" s="451" t="s">
        <v>326</v>
      </c>
      <c r="E15" s="451" t="s">
        <v>327</v>
      </c>
      <c r="F15" s="448" t="s">
        <v>328</v>
      </c>
      <c r="G15" s="418">
        <v>27000</v>
      </c>
      <c r="H15" s="418"/>
      <c r="I15" s="426"/>
      <c r="J15" s="426"/>
      <c r="K15" s="426"/>
      <c r="L15" s="426">
        <v>1475.6869999999999</v>
      </c>
      <c r="M15" s="426">
        <f>L15</f>
        <v>1475.6869999999999</v>
      </c>
      <c r="N15" s="426">
        <f>L15</f>
        <v>1475.6869999999999</v>
      </c>
      <c r="O15" s="426"/>
      <c r="P15" s="426"/>
      <c r="Q15" s="426"/>
      <c r="R15" s="426"/>
      <c r="S15" s="426"/>
      <c r="T15" s="426"/>
      <c r="U15" s="426"/>
      <c r="V15" s="426"/>
      <c r="W15" s="426">
        <f t="shared" ref="W15:W21" si="4">X15+Y15+Z15</f>
        <v>1475.6869999999999</v>
      </c>
      <c r="X15" s="426"/>
      <c r="Y15" s="426">
        <f>L15</f>
        <v>1475.6869999999999</v>
      </c>
      <c r="Z15" s="426"/>
      <c r="AA15" s="426"/>
      <c r="AB15" s="449" t="s">
        <v>355</v>
      </c>
      <c r="AC15" s="450" t="s">
        <v>354</v>
      </c>
    </row>
    <row r="16" spans="1:29" s="231" customFormat="1" ht="33.75">
      <c r="A16" s="444">
        <v>3</v>
      </c>
      <c r="B16" s="411" t="s">
        <v>329</v>
      </c>
      <c r="C16" s="445" t="s">
        <v>323</v>
      </c>
      <c r="D16" s="451" t="s">
        <v>330</v>
      </c>
      <c r="E16" s="451" t="s">
        <v>338</v>
      </c>
      <c r="F16" s="448" t="s">
        <v>332</v>
      </c>
      <c r="G16" s="426">
        <v>66500</v>
      </c>
      <c r="H16" s="426"/>
      <c r="I16" s="426"/>
      <c r="J16" s="426"/>
      <c r="K16" s="426"/>
      <c r="L16" s="426">
        <v>2771.3380000000002</v>
      </c>
      <c r="M16" s="426">
        <f>L16</f>
        <v>2771.3380000000002</v>
      </c>
      <c r="N16" s="426">
        <f>L16</f>
        <v>2771.3380000000002</v>
      </c>
      <c r="O16" s="426"/>
      <c r="P16" s="426"/>
      <c r="Q16" s="426"/>
      <c r="R16" s="426"/>
      <c r="S16" s="426"/>
      <c r="T16" s="426"/>
      <c r="U16" s="426"/>
      <c r="V16" s="426"/>
      <c r="W16" s="426">
        <f t="shared" si="4"/>
        <v>2771.3380000000002</v>
      </c>
      <c r="X16" s="426"/>
      <c r="Y16" s="426">
        <f t="shared" ref="Y16:Y21" si="5">L16</f>
        <v>2771.3380000000002</v>
      </c>
      <c r="Z16" s="426"/>
      <c r="AA16" s="426"/>
      <c r="AB16" s="449" t="s">
        <v>356</v>
      </c>
      <c r="AC16" s="450" t="s">
        <v>354</v>
      </c>
    </row>
    <row r="17" spans="1:30" s="231" customFormat="1" ht="33.75">
      <c r="A17" s="444">
        <v>4</v>
      </c>
      <c r="B17" s="411" t="s">
        <v>333</v>
      </c>
      <c r="C17" s="445" t="s">
        <v>334</v>
      </c>
      <c r="D17" s="446"/>
      <c r="E17" s="451" t="s">
        <v>335</v>
      </c>
      <c r="F17" s="448" t="s">
        <v>336</v>
      </c>
      <c r="G17" s="426">
        <v>5000</v>
      </c>
      <c r="H17" s="426"/>
      <c r="I17" s="426"/>
      <c r="J17" s="426"/>
      <c r="K17" s="426"/>
      <c r="L17" s="426">
        <v>37.180999999999997</v>
      </c>
      <c r="M17" s="426">
        <f>L17</f>
        <v>37.180999999999997</v>
      </c>
      <c r="N17" s="426">
        <f>L17</f>
        <v>37.180999999999997</v>
      </c>
      <c r="O17" s="426"/>
      <c r="P17" s="426"/>
      <c r="Q17" s="426"/>
      <c r="R17" s="426"/>
      <c r="S17" s="426"/>
      <c r="T17" s="426"/>
      <c r="U17" s="426"/>
      <c r="V17" s="426"/>
      <c r="W17" s="426">
        <f t="shared" si="4"/>
        <v>37.180999999999997</v>
      </c>
      <c r="X17" s="426"/>
      <c r="Y17" s="426">
        <f t="shared" si="5"/>
        <v>37.180999999999997</v>
      </c>
      <c r="Z17" s="426"/>
      <c r="AA17" s="426"/>
      <c r="AB17" s="449" t="s">
        <v>355</v>
      </c>
      <c r="AC17" s="450" t="s">
        <v>354</v>
      </c>
    </row>
    <row r="18" spans="1:30" s="231" customFormat="1" ht="24" customHeight="1">
      <c r="A18" s="444">
        <v>5</v>
      </c>
      <c r="B18" s="411" t="s">
        <v>340</v>
      </c>
      <c r="C18" s="419" t="s">
        <v>280</v>
      </c>
      <c r="D18" s="447" t="s">
        <v>337</v>
      </c>
      <c r="E18" s="419" t="s">
        <v>338</v>
      </c>
      <c r="F18" s="419" t="s">
        <v>291</v>
      </c>
      <c r="G18" s="418">
        <v>5800</v>
      </c>
      <c r="H18" s="418"/>
      <c r="I18" s="426"/>
      <c r="J18" s="426"/>
      <c r="K18" s="426"/>
      <c r="L18" s="426">
        <v>257.35199999999998</v>
      </c>
      <c r="M18" s="426">
        <v>257</v>
      </c>
      <c r="N18" s="426">
        <f t="shared" ref="N18:N23" si="6">L18</f>
        <v>257.35199999999998</v>
      </c>
      <c r="O18" s="426"/>
      <c r="P18" s="426"/>
      <c r="Q18" s="426"/>
      <c r="R18" s="426"/>
      <c r="S18" s="426"/>
      <c r="T18" s="426"/>
      <c r="U18" s="426"/>
      <c r="V18" s="426"/>
      <c r="W18" s="426">
        <f t="shared" si="4"/>
        <v>257.35199999999998</v>
      </c>
      <c r="X18" s="426"/>
      <c r="Y18" s="426">
        <f t="shared" si="5"/>
        <v>257.35199999999998</v>
      </c>
      <c r="Z18" s="426"/>
      <c r="AA18" s="426"/>
      <c r="AB18" s="449" t="s">
        <v>356</v>
      </c>
      <c r="AC18" s="450" t="s">
        <v>354</v>
      </c>
    </row>
    <row r="19" spans="1:30" s="231" customFormat="1" ht="24" customHeight="1">
      <c r="A19" s="444">
        <v>6</v>
      </c>
      <c r="B19" s="411" t="s">
        <v>289</v>
      </c>
      <c r="C19" s="419" t="s">
        <v>280</v>
      </c>
      <c r="D19" s="447" t="s">
        <v>339</v>
      </c>
      <c r="E19" s="421" t="s">
        <v>341</v>
      </c>
      <c r="F19" s="419" t="s">
        <v>292</v>
      </c>
      <c r="G19" s="418">
        <v>23000</v>
      </c>
      <c r="H19" s="418"/>
      <c r="I19" s="426"/>
      <c r="J19" s="426"/>
      <c r="K19" s="426"/>
      <c r="L19" s="426">
        <v>402</v>
      </c>
      <c r="M19" s="426">
        <v>242</v>
      </c>
      <c r="N19" s="426">
        <f t="shared" si="6"/>
        <v>402</v>
      </c>
      <c r="O19" s="426"/>
      <c r="P19" s="426"/>
      <c r="Q19" s="426"/>
      <c r="R19" s="426"/>
      <c r="S19" s="426"/>
      <c r="T19" s="426"/>
      <c r="U19" s="426"/>
      <c r="V19" s="426"/>
      <c r="W19" s="426">
        <f t="shared" si="4"/>
        <v>402</v>
      </c>
      <c r="X19" s="426"/>
      <c r="Y19" s="426">
        <f t="shared" si="5"/>
        <v>402</v>
      </c>
      <c r="Z19" s="426"/>
      <c r="AA19" s="426"/>
      <c r="AB19" s="449" t="s">
        <v>352</v>
      </c>
      <c r="AC19" s="450" t="s">
        <v>354</v>
      </c>
    </row>
    <row r="20" spans="1:30" s="231" customFormat="1" ht="33.75">
      <c r="A20" s="444">
        <v>7</v>
      </c>
      <c r="B20" s="452" t="s">
        <v>286</v>
      </c>
      <c r="C20" s="453" t="s">
        <v>275</v>
      </c>
      <c r="D20" s="454" t="s">
        <v>347</v>
      </c>
      <c r="E20" s="455" t="s">
        <v>343</v>
      </c>
      <c r="F20" s="453" t="s">
        <v>301</v>
      </c>
      <c r="G20" s="426">
        <v>149000</v>
      </c>
      <c r="H20" s="426"/>
      <c r="I20" s="426"/>
      <c r="J20" s="426"/>
      <c r="K20" s="426"/>
      <c r="L20" s="426">
        <v>4918</v>
      </c>
      <c r="M20" s="426">
        <v>2237</v>
      </c>
      <c r="N20" s="426">
        <f t="shared" si="6"/>
        <v>4918</v>
      </c>
      <c r="O20" s="426"/>
      <c r="P20" s="426"/>
      <c r="Q20" s="426"/>
      <c r="R20" s="426"/>
      <c r="S20" s="426"/>
      <c r="T20" s="426"/>
      <c r="U20" s="426"/>
      <c r="V20" s="426"/>
      <c r="W20" s="426">
        <f t="shared" si="4"/>
        <v>4918</v>
      </c>
      <c r="X20" s="426"/>
      <c r="Y20" s="426">
        <f t="shared" si="5"/>
        <v>4918</v>
      </c>
      <c r="Z20" s="426"/>
      <c r="AA20" s="426"/>
      <c r="AB20" s="449" t="s">
        <v>357</v>
      </c>
      <c r="AC20" s="450" t="s">
        <v>354</v>
      </c>
    </row>
    <row r="21" spans="1:30" s="231" customFormat="1" ht="33.75">
      <c r="A21" s="444">
        <v>8</v>
      </c>
      <c r="B21" s="452" t="s">
        <v>342</v>
      </c>
      <c r="C21" s="445" t="s">
        <v>270</v>
      </c>
      <c r="D21" s="454"/>
      <c r="E21" s="453" t="s">
        <v>341</v>
      </c>
      <c r="F21" s="453" t="s">
        <v>297</v>
      </c>
      <c r="G21" s="426">
        <v>26000</v>
      </c>
      <c r="H21" s="426"/>
      <c r="I21" s="426"/>
      <c r="J21" s="426"/>
      <c r="K21" s="426"/>
      <c r="L21" s="426">
        <v>282.52300000000002</v>
      </c>
      <c r="M21" s="426">
        <v>0</v>
      </c>
      <c r="N21" s="426">
        <f t="shared" si="6"/>
        <v>282.52300000000002</v>
      </c>
      <c r="O21" s="426"/>
      <c r="P21" s="426"/>
      <c r="Q21" s="426"/>
      <c r="R21" s="426"/>
      <c r="S21" s="426"/>
      <c r="T21" s="426"/>
      <c r="U21" s="426"/>
      <c r="V21" s="426"/>
      <c r="W21" s="426">
        <f t="shared" si="4"/>
        <v>282.52300000000002</v>
      </c>
      <c r="X21" s="426"/>
      <c r="Y21" s="426">
        <f t="shared" si="5"/>
        <v>282.52300000000002</v>
      </c>
      <c r="Z21" s="426"/>
      <c r="AA21" s="426"/>
      <c r="AB21" s="449" t="s">
        <v>352</v>
      </c>
      <c r="AC21" s="450" t="s">
        <v>354</v>
      </c>
    </row>
    <row r="22" spans="1:30" s="231" customFormat="1" ht="42.6" customHeight="1">
      <c r="A22" s="439" t="s">
        <v>79</v>
      </c>
      <c r="B22" s="440" t="s">
        <v>231</v>
      </c>
      <c r="C22" s="441"/>
      <c r="D22" s="441"/>
      <c r="E22" s="441"/>
      <c r="F22" s="441"/>
      <c r="G22" s="442">
        <f>G23</f>
        <v>23000</v>
      </c>
      <c r="H22" s="442">
        <f t="shared" ref="H22:AA22" si="7">H23</f>
        <v>0</v>
      </c>
      <c r="I22" s="442">
        <f t="shared" si="7"/>
        <v>23000</v>
      </c>
      <c r="J22" s="442">
        <f t="shared" si="7"/>
        <v>22319.819</v>
      </c>
      <c r="K22" s="442">
        <f t="shared" si="7"/>
        <v>12600</v>
      </c>
      <c r="L22" s="442">
        <f t="shared" si="7"/>
        <v>8300</v>
      </c>
      <c r="M22" s="442">
        <f t="shared" si="7"/>
        <v>8300</v>
      </c>
      <c r="N22" s="442">
        <f t="shared" si="7"/>
        <v>8300</v>
      </c>
      <c r="O22" s="442">
        <f t="shared" si="7"/>
        <v>22320</v>
      </c>
      <c r="P22" s="442">
        <f t="shared" si="7"/>
        <v>0</v>
      </c>
      <c r="Q22" s="442">
        <f t="shared" si="7"/>
        <v>0</v>
      </c>
      <c r="R22" s="442">
        <f t="shared" si="7"/>
        <v>20900</v>
      </c>
      <c r="S22" s="442">
        <f t="shared" si="7"/>
        <v>1419.8189999999995</v>
      </c>
      <c r="T22" s="442">
        <f t="shared" si="7"/>
        <v>0</v>
      </c>
      <c r="U22" s="442">
        <f t="shared" si="7"/>
        <v>1419.8189999999995</v>
      </c>
      <c r="V22" s="442">
        <f t="shared" si="7"/>
        <v>0</v>
      </c>
      <c r="W22" s="442">
        <f t="shared" si="7"/>
        <v>9719.8189999999995</v>
      </c>
      <c r="X22" s="442">
        <f t="shared" si="7"/>
        <v>0</v>
      </c>
      <c r="Y22" s="442">
        <f t="shared" si="7"/>
        <v>9719.8189999999995</v>
      </c>
      <c r="Z22" s="442">
        <f t="shared" si="7"/>
        <v>0</v>
      </c>
      <c r="AA22" s="442">
        <f t="shared" si="7"/>
        <v>1419.8189999999995</v>
      </c>
      <c r="AB22" s="440"/>
      <c r="AC22" s="443"/>
    </row>
    <row r="23" spans="1:30" s="231" customFormat="1" ht="32.450000000000003" customHeight="1">
      <c r="A23" s="456">
        <v>1</v>
      </c>
      <c r="B23" s="411" t="s">
        <v>344</v>
      </c>
      <c r="C23" s="419" t="s">
        <v>345</v>
      </c>
      <c r="D23" s="446"/>
      <c r="E23" s="421" t="s">
        <v>346</v>
      </c>
      <c r="F23" s="419" t="s">
        <v>348</v>
      </c>
      <c r="G23" s="418">
        <f>H23+I23</f>
        <v>23000</v>
      </c>
      <c r="H23" s="418"/>
      <c r="I23" s="426">
        <v>23000</v>
      </c>
      <c r="J23" s="426">
        <v>22319.819</v>
      </c>
      <c r="K23" s="426">
        <f>20900-8300</f>
        <v>12600</v>
      </c>
      <c r="L23" s="426">
        <v>8300</v>
      </c>
      <c r="M23" s="426">
        <f>L23</f>
        <v>8300</v>
      </c>
      <c r="N23" s="426">
        <f t="shared" si="6"/>
        <v>8300</v>
      </c>
      <c r="O23" s="426">
        <v>22320</v>
      </c>
      <c r="P23" s="426"/>
      <c r="Q23" s="426"/>
      <c r="R23" s="426">
        <f>K23+L23</f>
        <v>20900</v>
      </c>
      <c r="S23" s="426">
        <f>T23+U23+V23</f>
        <v>1419.8189999999995</v>
      </c>
      <c r="T23" s="426"/>
      <c r="U23" s="426">
        <f>J23-R23</f>
        <v>1419.8189999999995</v>
      </c>
      <c r="V23" s="426"/>
      <c r="W23" s="426">
        <f>X23+Y23+Z23</f>
        <v>9719.8189999999995</v>
      </c>
      <c r="X23" s="426"/>
      <c r="Y23" s="426">
        <f>L23+U23</f>
        <v>9719.8189999999995</v>
      </c>
      <c r="Z23" s="426"/>
      <c r="AA23" s="426">
        <f>S23</f>
        <v>1419.8189999999995</v>
      </c>
      <c r="AB23" s="449" t="s">
        <v>349</v>
      </c>
      <c r="AC23" s="457"/>
    </row>
    <row r="24" spans="1:30" s="14" customFormat="1" ht="12">
      <c r="A24" s="439" t="s">
        <v>81</v>
      </c>
      <c r="B24" s="440" t="s">
        <v>232</v>
      </c>
      <c r="C24" s="441"/>
      <c r="D24" s="441"/>
      <c r="E24" s="441"/>
      <c r="F24" s="441"/>
      <c r="G24" s="458"/>
      <c r="H24" s="458"/>
      <c r="I24" s="458"/>
      <c r="J24" s="458"/>
      <c r="K24" s="458"/>
      <c r="L24" s="458"/>
      <c r="M24" s="458"/>
      <c r="N24" s="458"/>
      <c r="O24" s="458"/>
      <c r="P24" s="458"/>
      <c r="Q24" s="458"/>
      <c r="R24" s="458"/>
      <c r="S24" s="458"/>
      <c r="T24" s="458"/>
      <c r="U24" s="458"/>
      <c r="V24" s="458"/>
      <c r="W24" s="458"/>
      <c r="X24" s="458"/>
      <c r="Y24" s="458"/>
      <c r="Z24" s="458"/>
      <c r="AA24" s="458"/>
      <c r="AB24" s="458"/>
      <c r="AC24" s="443"/>
    </row>
    <row r="25" spans="1:30" s="9" customFormat="1" ht="24" hidden="1" customHeight="1">
      <c r="A25" s="425"/>
      <c r="B25" s="469"/>
      <c r="C25" s="424"/>
      <c r="D25" s="424"/>
      <c r="E25" s="424"/>
      <c r="F25" s="424"/>
      <c r="G25" s="416"/>
      <c r="H25" s="416"/>
      <c r="I25" s="416"/>
      <c r="J25" s="416"/>
      <c r="K25" s="416"/>
      <c r="L25" s="416"/>
      <c r="M25" s="416"/>
      <c r="N25" s="416"/>
      <c r="O25" s="416"/>
      <c r="P25" s="416"/>
      <c r="Q25" s="416"/>
      <c r="R25" s="416"/>
      <c r="S25" s="416"/>
      <c r="T25" s="416"/>
      <c r="U25" s="416"/>
      <c r="V25" s="416"/>
      <c r="W25" s="416"/>
      <c r="X25" s="416"/>
      <c r="Y25" s="416"/>
      <c r="Z25" s="416"/>
      <c r="AA25" s="416"/>
      <c r="AB25" s="237"/>
      <c r="AC25" s="136"/>
    </row>
    <row r="26" spans="1:30" s="9" customFormat="1" ht="24" hidden="1" customHeight="1">
      <c r="A26" s="425"/>
      <c r="B26" s="469"/>
      <c r="C26" s="424"/>
      <c r="D26" s="424"/>
      <c r="E26" s="424"/>
      <c r="F26" s="424"/>
      <c r="G26" s="416"/>
      <c r="H26" s="416"/>
      <c r="I26" s="416"/>
      <c r="J26" s="416"/>
      <c r="K26" s="416"/>
      <c r="L26" s="416"/>
      <c r="M26" s="416"/>
      <c r="N26" s="416"/>
      <c r="O26" s="416"/>
      <c r="P26" s="416"/>
      <c r="Q26" s="416"/>
      <c r="R26" s="416"/>
      <c r="S26" s="416"/>
      <c r="T26" s="416"/>
      <c r="U26" s="416"/>
      <c r="V26" s="416"/>
      <c r="W26" s="416"/>
      <c r="X26" s="416"/>
      <c r="Y26" s="416"/>
      <c r="Z26" s="416"/>
      <c r="AA26" s="416"/>
      <c r="AB26" s="237"/>
      <c r="AC26" s="136"/>
    </row>
    <row r="27" spans="1:30" s="14" customFormat="1" ht="12">
      <c r="A27" s="406" t="s">
        <v>263</v>
      </c>
      <c r="B27" s="407" t="s">
        <v>156</v>
      </c>
      <c r="C27" s="408"/>
      <c r="D27" s="408"/>
      <c r="E27" s="408"/>
      <c r="F27" s="408"/>
      <c r="G27" s="427"/>
      <c r="H27" s="427"/>
      <c r="I27" s="427"/>
      <c r="J27" s="427"/>
      <c r="K27" s="427"/>
      <c r="L27" s="427"/>
      <c r="M27" s="427"/>
      <c r="N27" s="427"/>
      <c r="O27" s="427"/>
      <c r="P27" s="427"/>
      <c r="Q27" s="427"/>
      <c r="R27" s="427"/>
      <c r="S27" s="427"/>
      <c r="T27" s="427"/>
      <c r="U27" s="427"/>
      <c r="V27" s="427"/>
      <c r="W27" s="427"/>
      <c r="X27" s="427"/>
      <c r="Y27" s="427"/>
      <c r="Z27" s="427"/>
      <c r="AA27" s="427"/>
      <c r="AB27" s="244"/>
      <c r="AC27" s="251"/>
    </row>
    <row r="28" spans="1:30" s="9" customFormat="1" ht="24" hidden="1" customHeight="1">
      <c r="A28" s="425"/>
      <c r="B28" s="469"/>
      <c r="C28" s="424"/>
      <c r="D28" s="424"/>
      <c r="E28" s="424"/>
      <c r="F28" s="424"/>
      <c r="G28" s="416"/>
      <c r="H28" s="416"/>
      <c r="I28" s="416"/>
      <c r="J28" s="416"/>
      <c r="K28" s="416"/>
      <c r="L28" s="416"/>
      <c r="M28" s="416"/>
      <c r="N28" s="416"/>
      <c r="O28" s="416"/>
      <c r="P28" s="416"/>
      <c r="Q28" s="416"/>
      <c r="R28" s="416"/>
      <c r="S28" s="416"/>
      <c r="T28" s="416"/>
      <c r="U28" s="416"/>
      <c r="V28" s="416"/>
      <c r="W28" s="416"/>
      <c r="X28" s="416"/>
      <c r="Y28" s="416"/>
      <c r="Z28" s="416"/>
      <c r="AA28" s="416"/>
      <c r="AB28" s="237"/>
      <c r="AC28" s="136"/>
    </row>
    <row r="29" spans="1:30" s="9" customFormat="1" ht="24" hidden="1" customHeight="1">
      <c r="A29" s="425"/>
      <c r="B29" s="469"/>
      <c r="C29" s="424"/>
      <c r="D29" s="424"/>
      <c r="E29" s="424"/>
      <c r="F29" s="424"/>
      <c r="G29" s="416"/>
      <c r="H29" s="416"/>
      <c r="I29" s="416"/>
      <c r="J29" s="416"/>
      <c r="K29" s="416"/>
      <c r="L29" s="416"/>
      <c r="M29" s="416"/>
      <c r="N29" s="416"/>
      <c r="O29" s="416"/>
      <c r="P29" s="416"/>
      <c r="Q29" s="416"/>
      <c r="R29" s="416"/>
      <c r="S29" s="416"/>
      <c r="T29" s="416"/>
      <c r="U29" s="416"/>
      <c r="V29" s="416"/>
      <c r="W29" s="416"/>
      <c r="X29" s="416"/>
      <c r="Y29" s="416"/>
      <c r="Z29" s="416"/>
      <c r="AA29" s="416"/>
      <c r="AB29" s="237"/>
      <c r="AC29" s="136"/>
    </row>
    <row r="30" spans="1:30" s="14" customFormat="1" ht="26.25" customHeight="1">
      <c r="A30" s="406" t="s">
        <v>351</v>
      </c>
      <c r="B30" s="407" t="s">
        <v>242</v>
      </c>
      <c r="C30" s="408"/>
      <c r="D30" s="408"/>
      <c r="E30" s="408"/>
      <c r="F30" s="408"/>
      <c r="G30" s="427">
        <f>G31</f>
        <v>14990</v>
      </c>
      <c r="H30" s="427">
        <f t="shared" ref="H30:AA30" si="8">H31</f>
        <v>0</v>
      </c>
      <c r="I30" s="427">
        <f t="shared" si="8"/>
        <v>14990</v>
      </c>
      <c r="J30" s="427">
        <f t="shared" si="8"/>
        <v>0</v>
      </c>
      <c r="K30" s="427">
        <f t="shared" si="8"/>
        <v>0</v>
      </c>
      <c r="L30" s="427">
        <f t="shared" si="8"/>
        <v>0</v>
      </c>
      <c r="M30" s="427">
        <f t="shared" si="8"/>
        <v>0</v>
      </c>
      <c r="N30" s="427">
        <f t="shared" si="8"/>
        <v>0</v>
      </c>
      <c r="O30" s="427">
        <f t="shared" si="8"/>
        <v>0</v>
      </c>
      <c r="P30" s="427">
        <f t="shared" si="8"/>
        <v>0</v>
      </c>
      <c r="Q30" s="427">
        <f t="shared" si="8"/>
        <v>0</v>
      </c>
      <c r="R30" s="427">
        <f t="shared" si="8"/>
        <v>0</v>
      </c>
      <c r="S30" s="427">
        <f t="shared" si="8"/>
        <v>14990</v>
      </c>
      <c r="T30" s="427">
        <f t="shared" si="8"/>
        <v>0</v>
      </c>
      <c r="U30" s="427">
        <f t="shared" si="8"/>
        <v>14990</v>
      </c>
      <c r="V30" s="427">
        <f t="shared" si="8"/>
        <v>0</v>
      </c>
      <c r="W30" s="427">
        <f t="shared" si="8"/>
        <v>14990</v>
      </c>
      <c r="X30" s="427">
        <f t="shared" si="8"/>
        <v>0</v>
      </c>
      <c r="Y30" s="427">
        <f t="shared" si="8"/>
        <v>14990</v>
      </c>
      <c r="Z30" s="427">
        <f t="shared" si="8"/>
        <v>0</v>
      </c>
      <c r="AA30" s="427">
        <f t="shared" si="8"/>
        <v>10000</v>
      </c>
      <c r="AB30" s="244"/>
      <c r="AC30" s="251"/>
    </row>
    <row r="31" spans="1:30" s="9" customFormat="1" ht="22.5">
      <c r="A31" s="425">
        <v>1</v>
      </c>
      <c r="B31" s="411" t="s">
        <v>269</v>
      </c>
      <c r="C31" s="412" t="s">
        <v>280</v>
      </c>
      <c r="D31" s="470" t="s">
        <v>281</v>
      </c>
      <c r="E31" s="471" t="s">
        <v>277</v>
      </c>
      <c r="F31" s="472"/>
      <c r="G31" s="418">
        <f>H31+I31</f>
        <v>14990</v>
      </c>
      <c r="H31" s="473"/>
      <c r="I31" s="474">
        <v>14990</v>
      </c>
      <c r="J31" s="416"/>
      <c r="K31" s="416"/>
      <c r="L31" s="416"/>
      <c r="M31" s="416"/>
      <c r="N31" s="416"/>
      <c r="O31" s="416"/>
      <c r="P31" s="416"/>
      <c r="Q31" s="416"/>
      <c r="R31" s="416">
        <f>K31+L31</f>
        <v>0</v>
      </c>
      <c r="S31" s="416">
        <f>T31+U31+V31</f>
        <v>14990</v>
      </c>
      <c r="T31" s="416"/>
      <c r="U31" s="416">
        <f>I31-R31</f>
        <v>14990</v>
      </c>
      <c r="V31" s="416"/>
      <c r="W31" s="416">
        <f>X31+Y31+Z31</f>
        <v>14990</v>
      </c>
      <c r="X31" s="416"/>
      <c r="Y31" s="416">
        <f>U31</f>
        <v>14990</v>
      </c>
      <c r="Z31" s="416"/>
      <c r="AA31" s="416">
        <v>10000</v>
      </c>
      <c r="AB31" s="237"/>
      <c r="AC31" s="136"/>
    </row>
    <row r="32" spans="1:30" s="381" customFormat="1" ht="32.25" customHeight="1">
      <c r="A32" s="438" t="s">
        <v>77</v>
      </c>
      <c r="B32" s="434" t="s">
        <v>353</v>
      </c>
      <c r="C32" s="382"/>
      <c r="D32" s="382"/>
      <c r="E32" s="382"/>
      <c r="F32" s="382"/>
      <c r="G32" s="459">
        <f t="shared" ref="G32:M32" si="9">G33+G49+G59+G68+G71</f>
        <v>278539</v>
      </c>
      <c r="H32" s="459">
        <f t="shared" si="9"/>
        <v>51383.845000000001</v>
      </c>
      <c r="I32" s="459">
        <f t="shared" si="9"/>
        <v>159109.155</v>
      </c>
      <c r="J32" s="459">
        <f t="shared" si="9"/>
        <v>234100.96300000002</v>
      </c>
      <c r="K32" s="459">
        <f t="shared" si="9"/>
        <v>169908.53700000001</v>
      </c>
      <c r="L32" s="459">
        <f t="shared" si="9"/>
        <v>26065</v>
      </c>
      <c r="M32" s="459">
        <f t="shared" si="9"/>
        <v>23500.573</v>
      </c>
      <c r="N32" s="459">
        <f>N33+N49+N59+N68+N71+1379</f>
        <v>26064.616999999998</v>
      </c>
      <c r="O32" s="459">
        <f t="shared" ref="O32:AA32" si="10">O33+O49+O59+O68+O71</f>
        <v>200157.32400000002</v>
      </c>
      <c r="P32" s="459">
        <f t="shared" si="10"/>
        <v>23151</v>
      </c>
      <c r="Q32" s="459">
        <f t="shared" si="10"/>
        <v>33750</v>
      </c>
      <c r="R32" s="459">
        <f t="shared" si="10"/>
        <v>194300.53700000001</v>
      </c>
      <c r="S32" s="459">
        <f t="shared" si="10"/>
        <v>65938.384000000005</v>
      </c>
      <c r="T32" s="459">
        <f t="shared" si="10"/>
        <v>0</v>
      </c>
      <c r="U32" s="459">
        <f t="shared" si="10"/>
        <v>0</v>
      </c>
      <c r="V32" s="459">
        <f t="shared" si="10"/>
        <v>65938.384000000005</v>
      </c>
      <c r="W32" s="459">
        <f t="shared" si="10"/>
        <v>90624.001000000004</v>
      </c>
      <c r="X32" s="459">
        <f t="shared" si="10"/>
        <v>0</v>
      </c>
      <c r="Y32" s="459">
        <f t="shared" si="10"/>
        <v>0</v>
      </c>
      <c r="Z32" s="459">
        <f t="shared" si="10"/>
        <v>90624.001000000004</v>
      </c>
      <c r="AA32" s="459">
        <f t="shared" si="10"/>
        <v>30136.408000000003</v>
      </c>
      <c r="AB32" s="459"/>
      <c r="AC32" s="437"/>
      <c r="AD32" s="460">
        <f>L32-N32</f>
        <v>0.38300000000162981</v>
      </c>
    </row>
    <row r="33" spans="1:29" s="8" customFormat="1" ht="12">
      <c r="A33" s="406" t="s">
        <v>73</v>
      </c>
      <c r="B33" s="407" t="s">
        <v>350</v>
      </c>
      <c r="C33" s="408"/>
      <c r="D33" s="408"/>
      <c r="E33" s="408"/>
      <c r="F33" s="408"/>
      <c r="G33" s="409">
        <f t="shared" ref="G33:AB33" si="11">SUM(G34:G48)</f>
        <v>122710</v>
      </c>
      <c r="H33" s="409">
        <f t="shared" si="11"/>
        <v>22339</v>
      </c>
      <c r="I33" s="409">
        <f t="shared" si="11"/>
        <v>32325</v>
      </c>
      <c r="J33" s="409">
        <f t="shared" si="11"/>
        <v>117250.96100000001</v>
      </c>
      <c r="K33" s="409">
        <f t="shared" si="11"/>
        <v>104255.414</v>
      </c>
      <c r="L33" s="409">
        <f t="shared" si="11"/>
        <v>1673</v>
      </c>
      <c r="M33" s="409">
        <f t="shared" si="11"/>
        <v>1527.7139999999999</v>
      </c>
      <c r="N33" s="409">
        <f t="shared" si="11"/>
        <v>1527.7139999999999</v>
      </c>
      <c r="O33" s="409">
        <f t="shared" si="11"/>
        <v>107122.97700000001</v>
      </c>
      <c r="P33" s="409">
        <f t="shared" si="11"/>
        <v>0</v>
      </c>
      <c r="Q33" s="409">
        <f t="shared" si="11"/>
        <v>0</v>
      </c>
      <c r="R33" s="409">
        <f t="shared" si="11"/>
        <v>104255.414</v>
      </c>
      <c r="S33" s="409">
        <f t="shared" si="11"/>
        <v>2867.5630000000006</v>
      </c>
      <c r="T33" s="409">
        <f t="shared" si="11"/>
        <v>0</v>
      </c>
      <c r="U33" s="409">
        <f t="shared" si="11"/>
        <v>0</v>
      </c>
      <c r="V33" s="409">
        <f t="shared" si="11"/>
        <v>2867.5630000000006</v>
      </c>
      <c r="W33" s="409">
        <f t="shared" si="11"/>
        <v>4395.277</v>
      </c>
      <c r="X33" s="409">
        <f t="shared" si="11"/>
        <v>0</v>
      </c>
      <c r="Y33" s="409">
        <f t="shared" si="11"/>
        <v>0</v>
      </c>
      <c r="Z33" s="409">
        <f t="shared" si="11"/>
        <v>4395.277</v>
      </c>
      <c r="AA33" s="409">
        <f t="shared" si="11"/>
        <v>2867.5630000000006</v>
      </c>
      <c r="AB33" s="247">
        <f t="shared" si="11"/>
        <v>0</v>
      </c>
      <c r="AC33" s="252"/>
    </row>
    <row r="34" spans="1:29" s="8" customFormat="1" ht="33.75">
      <c r="A34" s="410">
        <v>1</v>
      </c>
      <c r="B34" s="411" t="s">
        <v>359</v>
      </c>
      <c r="C34" s="419" t="s">
        <v>314</v>
      </c>
      <c r="D34" s="414"/>
      <c r="E34" s="414">
        <v>2017</v>
      </c>
      <c r="F34" s="414" t="s">
        <v>360</v>
      </c>
      <c r="G34" s="473">
        <v>1000</v>
      </c>
      <c r="H34" s="416"/>
      <c r="I34" s="416">
        <f>G34</f>
        <v>1000</v>
      </c>
      <c r="J34" s="473">
        <v>988.45399999999995</v>
      </c>
      <c r="K34" s="416"/>
      <c r="L34" s="473">
        <v>78.453000000000003</v>
      </c>
      <c r="M34" s="416">
        <f>L34</f>
        <v>78.453000000000003</v>
      </c>
      <c r="N34" s="416">
        <f>L34</f>
        <v>78.453000000000003</v>
      </c>
      <c r="O34" s="416"/>
      <c r="P34" s="416"/>
      <c r="Q34" s="416"/>
      <c r="R34" s="416"/>
      <c r="S34" s="416">
        <f>T34+U34+V34</f>
        <v>0</v>
      </c>
      <c r="T34" s="416"/>
      <c r="U34" s="416"/>
      <c r="V34" s="416"/>
      <c r="W34" s="416">
        <f>X34+Y34+Z34</f>
        <v>78.453000000000003</v>
      </c>
      <c r="X34" s="416"/>
      <c r="Y34" s="416"/>
      <c r="Z34" s="416">
        <f>N34</f>
        <v>78.453000000000003</v>
      </c>
      <c r="AA34" s="416"/>
      <c r="AB34" s="245"/>
      <c r="AC34" s="252"/>
    </row>
    <row r="35" spans="1:29" s="8" customFormat="1" ht="33.75">
      <c r="A35" s="410">
        <v>2</v>
      </c>
      <c r="B35" s="411" t="s">
        <v>361</v>
      </c>
      <c r="C35" s="419" t="s">
        <v>362</v>
      </c>
      <c r="D35" s="414"/>
      <c r="E35" s="414" t="s">
        <v>335</v>
      </c>
      <c r="F35" s="414" t="s">
        <v>363</v>
      </c>
      <c r="G35" s="473">
        <v>1500</v>
      </c>
      <c r="H35" s="416"/>
      <c r="I35" s="416">
        <f t="shared" ref="I35:I41" si="12">G35</f>
        <v>1500</v>
      </c>
      <c r="J35" s="473">
        <v>1455</v>
      </c>
      <c r="K35" s="416"/>
      <c r="L35" s="473">
        <v>21.748999999999999</v>
      </c>
      <c r="M35" s="416">
        <f>N35</f>
        <v>13.499000000000001</v>
      </c>
      <c r="N35" s="416">
        <v>13.499000000000001</v>
      </c>
      <c r="O35" s="416"/>
      <c r="P35" s="416"/>
      <c r="Q35" s="416"/>
      <c r="R35" s="416"/>
      <c r="S35" s="416">
        <f t="shared" ref="S35:S40" si="13">T35+U35+V35</f>
        <v>0</v>
      </c>
      <c r="T35" s="416"/>
      <c r="U35" s="416"/>
      <c r="V35" s="416"/>
      <c r="W35" s="416">
        <f t="shared" ref="W35:W40" si="14">X35+Y35+Z35</f>
        <v>13.499000000000001</v>
      </c>
      <c r="X35" s="416"/>
      <c r="Y35" s="416"/>
      <c r="Z35" s="416">
        <f t="shared" ref="Z35:Z40" si="15">N35</f>
        <v>13.499000000000001</v>
      </c>
      <c r="AA35" s="416"/>
      <c r="AB35" s="245"/>
      <c r="AC35" s="252"/>
    </row>
    <row r="36" spans="1:29" s="8" customFormat="1" ht="33.75">
      <c r="A36" s="410">
        <v>3</v>
      </c>
      <c r="B36" s="411" t="s">
        <v>364</v>
      </c>
      <c r="C36" s="419" t="s">
        <v>365</v>
      </c>
      <c r="D36" s="414"/>
      <c r="E36" s="414" t="s">
        <v>366</v>
      </c>
      <c r="F36" s="414" t="s">
        <v>367</v>
      </c>
      <c r="G36" s="473">
        <v>170</v>
      </c>
      <c r="H36" s="416"/>
      <c r="I36" s="416">
        <f t="shared" si="12"/>
        <v>170</v>
      </c>
      <c r="J36" s="473">
        <v>156</v>
      </c>
      <c r="K36" s="416"/>
      <c r="L36" s="473">
        <v>36.536000000000001</v>
      </c>
      <c r="M36" s="416"/>
      <c r="N36" s="416">
        <v>0</v>
      </c>
      <c r="O36" s="416"/>
      <c r="P36" s="416"/>
      <c r="Q36" s="416"/>
      <c r="R36" s="416"/>
      <c r="S36" s="416">
        <f t="shared" si="13"/>
        <v>0</v>
      </c>
      <c r="T36" s="416"/>
      <c r="U36" s="416"/>
      <c r="V36" s="416"/>
      <c r="W36" s="416">
        <f t="shared" si="14"/>
        <v>0</v>
      </c>
      <c r="X36" s="416"/>
      <c r="Y36" s="416"/>
      <c r="Z36" s="416">
        <f t="shared" si="15"/>
        <v>0</v>
      </c>
      <c r="AA36" s="416"/>
      <c r="AB36" s="245"/>
      <c r="AC36" s="252"/>
    </row>
    <row r="37" spans="1:29" s="8" customFormat="1" ht="33.75">
      <c r="A37" s="410">
        <v>4</v>
      </c>
      <c r="B37" s="411" t="s">
        <v>368</v>
      </c>
      <c r="C37" s="419" t="s">
        <v>314</v>
      </c>
      <c r="D37" s="414" t="s">
        <v>369</v>
      </c>
      <c r="E37" s="414" t="s">
        <v>366</v>
      </c>
      <c r="F37" s="414" t="s">
        <v>370</v>
      </c>
      <c r="G37" s="473">
        <v>1700</v>
      </c>
      <c r="H37" s="416"/>
      <c r="I37" s="416">
        <f t="shared" si="12"/>
        <v>1700</v>
      </c>
      <c r="J37" s="473">
        <v>1689.8489999999999</v>
      </c>
      <c r="K37" s="416"/>
      <c r="L37" s="473">
        <v>177.98500000000001</v>
      </c>
      <c r="M37" s="416">
        <f>N37</f>
        <v>177.98500000000001</v>
      </c>
      <c r="N37" s="416">
        <f>L37</f>
        <v>177.98500000000001</v>
      </c>
      <c r="O37" s="416"/>
      <c r="P37" s="416"/>
      <c r="Q37" s="416"/>
      <c r="R37" s="416"/>
      <c r="S37" s="416">
        <f t="shared" si="13"/>
        <v>0</v>
      </c>
      <c r="T37" s="416"/>
      <c r="U37" s="416"/>
      <c r="V37" s="416"/>
      <c r="W37" s="416">
        <f t="shared" si="14"/>
        <v>177.98500000000001</v>
      </c>
      <c r="X37" s="416"/>
      <c r="Y37" s="416"/>
      <c r="Z37" s="416">
        <f t="shared" si="15"/>
        <v>177.98500000000001</v>
      </c>
      <c r="AA37" s="416"/>
      <c r="AB37" s="245"/>
      <c r="AC37" s="252"/>
    </row>
    <row r="38" spans="1:29" s="8" customFormat="1" ht="22.5">
      <c r="A38" s="410">
        <v>5</v>
      </c>
      <c r="B38" s="411" t="s">
        <v>371</v>
      </c>
      <c r="C38" s="419" t="s">
        <v>314</v>
      </c>
      <c r="D38" s="414"/>
      <c r="E38" s="414" t="s">
        <v>335</v>
      </c>
      <c r="F38" s="414" t="s">
        <v>372</v>
      </c>
      <c r="G38" s="473">
        <v>4995</v>
      </c>
      <c r="H38" s="416"/>
      <c r="I38" s="416">
        <f t="shared" si="12"/>
        <v>4995</v>
      </c>
      <c r="J38" s="473">
        <v>4874</v>
      </c>
      <c r="K38" s="416"/>
      <c r="L38" s="473">
        <v>420.57299999999998</v>
      </c>
      <c r="M38" s="416">
        <f>N38</f>
        <v>323.57299999999998</v>
      </c>
      <c r="N38" s="416">
        <v>323.57299999999998</v>
      </c>
      <c r="O38" s="416"/>
      <c r="P38" s="416"/>
      <c r="Q38" s="416"/>
      <c r="R38" s="416"/>
      <c r="S38" s="416">
        <f t="shared" si="13"/>
        <v>0</v>
      </c>
      <c r="T38" s="416"/>
      <c r="U38" s="416"/>
      <c r="V38" s="416"/>
      <c r="W38" s="416">
        <f t="shared" si="14"/>
        <v>323.57299999999998</v>
      </c>
      <c r="X38" s="416"/>
      <c r="Y38" s="416"/>
      <c r="Z38" s="416">
        <f t="shared" si="15"/>
        <v>323.57299999999998</v>
      </c>
      <c r="AA38" s="416"/>
      <c r="AB38" s="245"/>
      <c r="AC38" s="252"/>
    </row>
    <row r="39" spans="1:29" s="8" customFormat="1" ht="30.6" customHeight="1">
      <c r="A39" s="410">
        <v>6</v>
      </c>
      <c r="B39" s="411" t="s">
        <v>373</v>
      </c>
      <c r="C39" s="419" t="s">
        <v>323</v>
      </c>
      <c r="D39" s="414"/>
      <c r="E39" s="414">
        <v>2018</v>
      </c>
      <c r="F39" s="414" t="s">
        <v>374</v>
      </c>
      <c r="G39" s="473">
        <v>1200</v>
      </c>
      <c r="H39" s="416"/>
      <c r="I39" s="416">
        <f t="shared" si="12"/>
        <v>1200</v>
      </c>
      <c r="J39" s="473">
        <v>964.68100000000004</v>
      </c>
      <c r="K39" s="416"/>
      <c r="L39" s="473">
        <v>346.68099999999998</v>
      </c>
      <c r="M39" s="416">
        <f>N39</f>
        <v>343.18099999999998</v>
      </c>
      <c r="N39" s="416">
        <v>343.18099999999998</v>
      </c>
      <c r="O39" s="416"/>
      <c r="P39" s="416"/>
      <c r="Q39" s="416"/>
      <c r="R39" s="416"/>
      <c r="S39" s="416">
        <f t="shared" si="13"/>
        <v>0</v>
      </c>
      <c r="T39" s="416"/>
      <c r="U39" s="416"/>
      <c r="V39" s="416"/>
      <c r="W39" s="416">
        <f t="shared" si="14"/>
        <v>343.18099999999998</v>
      </c>
      <c r="X39" s="416"/>
      <c r="Y39" s="416"/>
      <c r="Z39" s="416">
        <f t="shared" si="15"/>
        <v>343.18099999999998</v>
      </c>
      <c r="AA39" s="416"/>
      <c r="AB39" s="245"/>
      <c r="AC39" s="252"/>
    </row>
    <row r="40" spans="1:29" s="8" customFormat="1" ht="36">
      <c r="A40" s="410">
        <v>7</v>
      </c>
      <c r="B40" s="411" t="s">
        <v>375</v>
      </c>
      <c r="C40" s="419" t="s">
        <v>376</v>
      </c>
      <c r="D40" s="414"/>
      <c r="E40" s="414"/>
      <c r="F40" s="414"/>
      <c r="G40" s="473"/>
      <c r="H40" s="416"/>
      <c r="I40" s="416">
        <f t="shared" si="12"/>
        <v>0</v>
      </c>
      <c r="J40" s="473"/>
      <c r="K40" s="416"/>
      <c r="L40" s="473">
        <v>591.02300000000002</v>
      </c>
      <c r="M40" s="416">
        <f>N40</f>
        <v>591.02300000000002</v>
      </c>
      <c r="N40" s="416">
        <f>L40</f>
        <v>591.02300000000002</v>
      </c>
      <c r="O40" s="416"/>
      <c r="P40" s="416"/>
      <c r="Q40" s="416"/>
      <c r="R40" s="416"/>
      <c r="S40" s="416">
        <f t="shared" si="13"/>
        <v>0</v>
      </c>
      <c r="T40" s="416"/>
      <c r="U40" s="416"/>
      <c r="V40" s="416"/>
      <c r="W40" s="416">
        <f t="shared" si="14"/>
        <v>591.02300000000002</v>
      </c>
      <c r="X40" s="416"/>
      <c r="Y40" s="416"/>
      <c r="Z40" s="416">
        <f t="shared" si="15"/>
        <v>591.02300000000002</v>
      </c>
      <c r="AA40" s="416"/>
      <c r="AB40" s="245"/>
      <c r="AC40" s="252"/>
    </row>
    <row r="41" spans="1:29" s="8" customFormat="1" ht="33.75">
      <c r="A41" s="410">
        <v>8</v>
      </c>
      <c r="B41" s="411" t="s">
        <v>377</v>
      </c>
      <c r="C41" s="419" t="s">
        <v>270</v>
      </c>
      <c r="D41" s="419"/>
      <c r="E41" s="421" t="s">
        <v>378</v>
      </c>
      <c r="F41" s="420" t="s">
        <v>379</v>
      </c>
      <c r="G41" s="418">
        <v>970</v>
      </c>
      <c r="H41" s="416"/>
      <c r="I41" s="416">
        <f t="shared" si="12"/>
        <v>970</v>
      </c>
      <c r="J41" s="475">
        <v>928.07500000000005</v>
      </c>
      <c r="K41" s="418">
        <v>787.53800000000001</v>
      </c>
      <c r="L41" s="416"/>
      <c r="M41" s="416"/>
      <c r="N41" s="416"/>
      <c r="O41" s="416">
        <f t="shared" ref="O41:O48" si="16">J41</f>
        <v>928.07500000000005</v>
      </c>
      <c r="P41" s="416"/>
      <c r="Q41" s="416"/>
      <c r="R41" s="416">
        <f>K41+L41</f>
        <v>787.53800000000001</v>
      </c>
      <c r="S41" s="416">
        <f>T41+U41+V41</f>
        <v>140.53700000000003</v>
      </c>
      <c r="T41" s="416"/>
      <c r="U41" s="416"/>
      <c r="V41" s="416">
        <f>J41-R41</f>
        <v>140.53700000000003</v>
      </c>
      <c r="W41" s="416">
        <f>X41+Y41+Z41</f>
        <v>140.53700000000003</v>
      </c>
      <c r="X41" s="416"/>
      <c r="Y41" s="416"/>
      <c r="Z41" s="416">
        <f>V41</f>
        <v>140.53700000000003</v>
      </c>
      <c r="AA41" s="416">
        <f>V41</f>
        <v>140.53700000000003</v>
      </c>
      <c r="AB41" s="245"/>
      <c r="AC41" s="252"/>
    </row>
    <row r="42" spans="1:29" s="8" customFormat="1" ht="33.75">
      <c r="A42" s="410">
        <v>9</v>
      </c>
      <c r="B42" s="476" t="s">
        <v>380</v>
      </c>
      <c r="C42" s="477" t="s">
        <v>275</v>
      </c>
      <c r="D42" s="478" t="s">
        <v>381</v>
      </c>
      <c r="E42" s="479" t="s">
        <v>366</v>
      </c>
      <c r="F42" s="480" t="s">
        <v>382</v>
      </c>
      <c r="G42" s="481">
        <v>12500</v>
      </c>
      <c r="H42" s="482">
        <f>G42-I42</f>
        <v>11839</v>
      </c>
      <c r="I42" s="482">
        <v>661</v>
      </c>
      <c r="J42" s="483">
        <v>9873.01</v>
      </c>
      <c r="K42" s="483">
        <v>9265</v>
      </c>
      <c r="L42" s="482"/>
      <c r="M42" s="482"/>
      <c r="N42" s="482"/>
      <c r="O42" s="482">
        <f t="shared" si="16"/>
        <v>9873.01</v>
      </c>
      <c r="P42" s="482"/>
      <c r="Q42" s="482"/>
      <c r="R42" s="482">
        <f t="shared" ref="R42:R48" si="17">K42+L42</f>
        <v>9265</v>
      </c>
      <c r="S42" s="482">
        <f t="shared" ref="S42:S48" si="18">T42+U42+V42</f>
        <v>608.01000000000022</v>
      </c>
      <c r="T42" s="482"/>
      <c r="U42" s="482"/>
      <c r="V42" s="482">
        <f t="shared" ref="V42:V48" si="19">J42-R42</f>
        <v>608.01000000000022</v>
      </c>
      <c r="W42" s="482">
        <f t="shared" ref="W42:W48" si="20">X42+Y42+Z42</f>
        <v>608.01000000000022</v>
      </c>
      <c r="X42" s="482"/>
      <c r="Y42" s="482"/>
      <c r="Z42" s="482">
        <f t="shared" ref="Z42:Z48" si="21">V42</f>
        <v>608.01000000000022</v>
      </c>
      <c r="AA42" s="482">
        <f t="shared" ref="AA42:AA48" si="22">V42</f>
        <v>608.01000000000022</v>
      </c>
      <c r="AB42" s="264"/>
      <c r="AC42" s="252" t="s">
        <v>384</v>
      </c>
    </row>
    <row r="43" spans="1:29" s="8" customFormat="1" ht="33.75">
      <c r="A43" s="410">
        <v>10</v>
      </c>
      <c r="B43" s="422" t="s">
        <v>290</v>
      </c>
      <c r="C43" s="419" t="s">
        <v>275</v>
      </c>
      <c r="D43" s="414"/>
      <c r="E43" s="421"/>
      <c r="F43" s="423" t="s">
        <v>293</v>
      </c>
      <c r="G43" s="418">
        <v>68046</v>
      </c>
      <c r="H43" s="416"/>
      <c r="I43" s="416"/>
      <c r="J43" s="473">
        <v>67927</v>
      </c>
      <c r="K43" s="473">
        <v>67483</v>
      </c>
      <c r="L43" s="416"/>
      <c r="M43" s="416"/>
      <c r="N43" s="416"/>
      <c r="O43" s="416">
        <f t="shared" si="16"/>
        <v>67927</v>
      </c>
      <c r="P43" s="416"/>
      <c r="Q43" s="416"/>
      <c r="R43" s="416">
        <f t="shared" si="17"/>
        <v>67483</v>
      </c>
      <c r="S43" s="416">
        <f t="shared" si="18"/>
        <v>444</v>
      </c>
      <c r="T43" s="416"/>
      <c r="U43" s="416"/>
      <c r="V43" s="416">
        <f t="shared" si="19"/>
        <v>444</v>
      </c>
      <c r="W43" s="416">
        <f t="shared" si="20"/>
        <v>444</v>
      </c>
      <c r="X43" s="416"/>
      <c r="Y43" s="416"/>
      <c r="Z43" s="416">
        <f t="shared" si="21"/>
        <v>444</v>
      </c>
      <c r="AA43" s="416">
        <f t="shared" si="22"/>
        <v>444</v>
      </c>
      <c r="AB43" s="245"/>
      <c r="AC43" s="248"/>
    </row>
    <row r="44" spans="1:29" s="8" customFormat="1" ht="24">
      <c r="A44" s="410">
        <v>11</v>
      </c>
      <c r="B44" s="484" t="s">
        <v>385</v>
      </c>
      <c r="C44" s="485" t="s">
        <v>395</v>
      </c>
      <c r="D44" s="486"/>
      <c r="E44" s="487"/>
      <c r="F44" s="485" t="s">
        <v>390</v>
      </c>
      <c r="G44" s="488">
        <v>4500</v>
      </c>
      <c r="H44" s="488"/>
      <c r="I44" s="488">
        <f>G44-H44</f>
        <v>4500</v>
      </c>
      <c r="J44" s="489">
        <v>4282.4409999999998</v>
      </c>
      <c r="K44" s="490">
        <v>4100</v>
      </c>
      <c r="L44" s="488"/>
      <c r="M44" s="488"/>
      <c r="N44" s="488"/>
      <c r="O44" s="488">
        <f t="shared" si="16"/>
        <v>4282.4409999999998</v>
      </c>
      <c r="P44" s="488"/>
      <c r="Q44" s="488"/>
      <c r="R44" s="488">
        <f t="shared" si="17"/>
        <v>4100</v>
      </c>
      <c r="S44" s="488">
        <f t="shared" si="18"/>
        <v>182.4409999999998</v>
      </c>
      <c r="T44" s="488"/>
      <c r="U44" s="488"/>
      <c r="V44" s="488">
        <f t="shared" si="19"/>
        <v>182.4409999999998</v>
      </c>
      <c r="W44" s="488">
        <f t="shared" si="20"/>
        <v>182.4409999999998</v>
      </c>
      <c r="X44" s="488"/>
      <c r="Y44" s="488"/>
      <c r="Z44" s="488">
        <f t="shared" si="21"/>
        <v>182.4409999999998</v>
      </c>
      <c r="AA44" s="488">
        <f t="shared" si="22"/>
        <v>182.4409999999998</v>
      </c>
      <c r="AB44" s="328"/>
      <c r="AC44" s="252"/>
    </row>
    <row r="45" spans="1:29" s="8" customFormat="1" ht="33.75">
      <c r="A45" s="410">
        <v>12</v>
      </c>
      <c r="B45" s="491" t="s">
        <v>386</v>
      </c>
      <c r="C45" s="412" t="s">
        <v>396</v>
      </c>
      <c r="D45" s="413"/>
      <c r="E45" s="414" t="s">
        <v>366</v>
      </c>
      <c r="F45" s="412" t="s">
        <v>391</v>
      </c>
      <c r="G45" s="416">
        <v>5000</v>
      </c>
      <c r="H45" s="416"/>
      <c r="I45" s="416">
        <f>G45-H45</f>
        <v>5000</v>
      </c>
      <c r="J45" s="492">
        <v>4955.348</v>
      </c>
      <c r="K45" s="493">
        <v>4500</v>
      </c>
      <c r="L45" s="416"/>
      <c r="M45" s="416"/>
      <c r="N45" s="416"/>
      <c r="O45" s="416">
        <f t="shared" si="16"/>
        <v>4955.348</v>
      </c>
      <c r="P45" s="416"/>
      <c r="Q45" s="416"/>
      <c r="R45" s="416">
        <f t="shared" si="17"/>
        <v>4500</v>
      </c>
      <c r="S45" s="416">
        <f t="shared" si="18"/>
        <v>455.34799999999996</v>
      </c>
      <c r="T45" s="416"/>
      <c r="U45" s="416"/>
      <c r="V45" s="416">
        <f t="shared" si="19"/>
        <v>455.34799999999996</v>
      </c>
      <c r="W45" s="416">
        <f t="shared" si="20"/>
        <v>455.34799999999996</v>
      </c>
      <c r="X45" s="416"/>
      <c r="Y45" s="416"/>
      <c r="Z45" s="416">
        <f t="shared" si="21"/>
        <v>455.34799999999996</v>
      </c>
      <c r="AA45" s="416">
        <f t="shared" si="22"/>
        <v>455.34799999999996</v>
      </c>
      <c r="AB45" s="245"/>
      <c r="AC45" s="252"/>
    </row>
    <row r="46" spans="1:29" s="8" customFormat="1" ht="33.75">
      <c r="A46" s="410">
        <v>13</v>
      </c>
      <c r="B46" s="494" t="s">
        <v>387</v>
      </c>
      <c r="C46" s="412" t="s">
        <v>280</v>
      </c>
      <c r="D46" s="417"/>
      <c r="E46" s="417" t="s">
        <v>366</v>
      </c>
      <c r="F46" s="412" t="s">
        <v>392</v>
      </c>
      <c r="G46" s="418">
        <v>5000</v>
      </c>
      <c r="H46" s="418"/>
      <c r="I46" s="416">
        <f>G46-H46</f>
        <v>5000</v>
      </c>
      <c r="J46" s="492">
        <v>4845.5420000000004</v>
      </c>
      <c r="K46" s="493">
        <v>4499.8760000000002</v>
      </c>
      <c r="L46" s="416"/>
      <c r="M46" s="416">
        <f>L46</f>
        <v>0</v>
      </c>
      <c r="N46" s="416">
        <f>L46</f>
        <v>0</v>
      </c>
      <c r="O46" s="416">
        <f t="shared" si="16"/>
        <v>4845.5420000000004</v>
      </c>
      <c r="P46" s="416"/>
      <c r="Q46" s="416"/>
      <c r="R46" s="416">
        <f t="shared" si="17"/>
        <v>4499.8760000000002</v>
      </c>
      <c r="S46" s="416">
        <f t="shared" si="18"/>
        <v>345.66600000000017</v>
      </c>
      <c r="T46" s="416"/>
      <c r="U46" s="416"/>
      <c r="V46" s="416">
        <f t="shared" si="19"/>
        <v>345.66600000000017</v>
      </c>
      <c r="W46" s="416">
        <f t="shared" si="20"/>
        <v>345.66600000000017</v>
      </c>
      <c r="X46" s="416"/>
      <c r="Y46" s="416">
        <f>L46</f>
        <v>0</v>
      </c>
      <c r="Z46" s="416">
        <f t="shared" si="21"/>
        <v>345.66600000000017</v>
      </c>
      <c r="AA46" s="416">
        <f t="shared" si="22"/>
        <v>345.66600000000017</v>
      </c>
      <c r="AB46" s="245"/>
      <c r="AC46" s="252"/>
    </row>
    <row r="47" spans="1:29" s="8" customFormat="1" ht="33.75">
      <c r="A47" s="410">
        <v>14</v>
      </c>
      <c r="B47" s="452" t="s">
        <v>388</v>
      </c>
      <c r="C47" s="412" t="s">
        <v>325</v>
      </c>
      <c r="D47" s="417"/>
      <c r="E47" s="417" t="s">
        <v>397</v>
      </c>
      <c r="F47" s="412" t="s">
        <v>393</v>
      </c>
      <c r="G47" s="416">
        <v>2629</v>
      </c>
      <c r="H47" s="416"/>
      <c r="I47" s="416">
        <f>G47-H47</f>
        <v>2629</v>
      </c>
      <c r="J47" s="492">
        <v>2487.9090000000001</v>
      </c>
      <c r="K47" s="493">
        <v>2000</v>
      </c>
      <c r="L47" s="416"/>
      <c r="M47" s="416">
        <f>L47</f>
        <v>0</v>
      </c>
      <c r="N47" s="416">
        <f>L47</f>
        <v>0</v>
      </c>
      <c r="O47" s="416">
        <f t="shared" si="16"/>
        <v>2487.9090000000001</v>
      </c>
      <c r="P47" s="416"/>
      <c r="Q47" s="416"/>
      <c r="R47" s="416">
        <f t="shared" si="17"/>
        <v>2000</v>
      </c>
      <c r="S47" s="416">
        <f t="shared" si="18"/>
        <v>487.90900000000011</v>
      </c>
      <c r="T47" s="416"/>
      <c r="U47" s="416"/>
      <c r="V47" s="416">
        <f t="shared" si="19"/>
        <v>487.90900000000011</v>
      </c>
      <c r="W47" s="416">
        <f t="shared" si="20"/>
        <v>487.90900000000011</v>
      </c>
      <c r="X47" s="416"/>
      <c r="Y47" s="416">
        <f>L47</f>
        <v>0</v>
      </c>
      <c r="Z47" s="416">
        <f t="shared" si="21"/>
        <v>487.90900000000011</v>
      </c>
      <c r="AA47" s="416">
        <f t="shared" si="22"/>
        <v>487.90900000000011</v>
      </c>
      <c r="AB47" s="245"/>
      <c r="AC47" s="252"/>
    </row>
    <row r="48" spans="1:29" s="8" customFormat="1" ht="33.75">
      <c r="A48" s="410">
        <v>15</v>
      </c>
      <c r="B48" s="495" t="s">
        <v>389</v>
      </c>
      <c r="C48" s="496" t="s">
        <v>270</v>
      </c>
      <c r="D48" s="497"/>
      <c r="E48" s="498" t="s">
        <v>366</v>
      </c>
      <c r="F48" s="499" t="s">
        <v>394</v>
      </c>
      <c r="G48" s="482">
        <v>13500</v>
      </c>
      <c r="H48" s="500">
        <v>10500</v>
      </c>
      <c r="I48" s="482">
        <f>G48-H48</f>
        <v>3000</v>
      </c>
      <c r="J48" s="501">
        <v>11823.652</v>
      </c>
      <c r="K48" s="501">
        <f>10000+500+1120</f>
        <v>11620</v>
      </c>
      <c r="L48" s="482"/>
      <c r="M48" s="482">
        <f>L48</f>
        <v>0</v>
      </c>
      <c r="N48" s="482">
        <f>L48</f>
        <v>0</v>
      </c>
      <c r="O48" s="482">
        <f t="shared" si="16"/>
        <v>11823.652</v>
      </c>
      <c r="P48" s="482"/>
      <c r="Q48" s="482"/>
      <c r="R48" s="482">
        <f t="shared" si="17"/>
        <v>11620</v>
      </c>
      <c r="S48" s="482">
        <f t="shared" si="18"/>
        <v>203.65200000000004</v>
      </c>
      <c r="T48" s="482"/>
      <c r="U48" s="482"/>
      <c r="V48" s="482">
        <f t="shared" si="19"/>
        <v>203.65200000000004</v>
      </c>
      <c r="W48" s="482">
        <f t="shared" si="20"/>
        <v>203.65200000000004</v>
      </c>
      <c r="X48" s="482"/>
      <c r="Y48" s="482">
        <f>L48</f>
        <v>0</v>
      </c>
      <c r="Z48" s="482">
        <f t="shared" si="21"/>
        <v>203.65200000000004</v>
      </c>
      <c r="AA48" s="416">
        <f t="shared" si="22"/>
        <v>203.65200000000004</v>
      </c>
      <c r="AB48" s="264"/>
      <c r="AC48" s="252" t="s">
        <v>398</v>
      </c>
    </row>
    <row r="49" spans="1:29" s="8" customFormat="1" ht="24">
      <c r="A49" s="406" t="s">
        <v>79</v>
      </c>
      <c r="B49" s="407" t="s">
        <v>231</v>
      </c>
      <c r="C49" s="408"/>
      <c r="D49" s="408"/>
      <c r="E49" s="408"/>
      <c r="F49" s="408"/>
      <c r="G49" s="409">
        <f>SUM(G50:G58)</f>
        <v>89029</v>
      </c>
      <c r="H49" s="409">
        <f t="shared" ref="H49:AA49" si="23">SUM(H50:H58)</f>
        <v>29044.845000000001</v>
      </c>
      <c r="I49" s="409">
        <f t="shared" si="23"/>
        <v>59984.154999999999</v>
      </c>
      <c r="J49" s="409">
        <f>SUM(J50:J58)</f>
        <v>85500.002000000008</v>
      </c>
      <c r="K49" s="409">
        <f>SUM(K50:K58)</f>
        <v>65653.122999999992</v>
      </c>
      <c r="L49" s="409">
        <f t="shared" si="23"/>
        <v>12742</v>
      </c>
      <c r="M49" s="409">
        <f t="shared" si="23"/>
        <v>11323.619000000001</v>
      </c>
      <c r="N49" s="409">
        <f t="shared" si="23"/>
        <v>11507.903</v>
      </c>
      <c r="O49" s="409">
        <f t="shared" si="23"/>
        <v>74033.347000000009</v>
      </c>
      <c r="P49" s="409">
        <f>SUM(P50:P58)</f>
        <v>4150</v>
      </c>
      <c r="Q49" s="409">
        <f>SUM(Q50:Q58)</f>
        <v>6900</v>
      </c>
      <c r="R49" s="409">
        <f t="shared" si="23"/>
        <v>78395.122999999992</v>
      </c>
      <c r="S49" s="409">
        <f t="shared" si="23"/>
        <v>7920.8210000000026</v>
      </c>
      <c r="T49" s="409">
        <f t="shared" si="23"/>
        <v>0</v>
      </c>
      <c r="U49" s="409">
        <f t="shared" si="23"/>
        <v>0</v>
      </c>
      <c r="V49" s="409">
        <f t="shared" si="23"/>
        <v>7920.8210000000026</v>
      </c>
      <c r="W49" s="409">
        <f t="shared" si="23"/>
        <v>19428.724000000002</v>
      </c>
      <c r="X49" s="409">
        <f t="shared" si="23"/>
        <v>0</v>
      </c>
      <c r="Y49" s="409">
        <f t="shared" si="23"/>
        <v>0</v>
      </c>
      <c r="Z49" s="409">
        <f t="shared" si="23"/>
        <v>19428.724000000002</v>
      </c>
      <c r="AA49" s="409">
        <f t="shared" si="23"/>
        <v>3903.8450000000003</v>
      </c>
      <c r="AB49" s="243"/>
      <c r="AC49" s="248"/>
    </row>
    <row r="50" spans="1:29" s="8" customFormat="1" ht="28.15" customHeight="1">
      <c r="A50" s="502">
        <v>1</v>
      </c>
      <c r="B50" s="503" t="s">
        <v>399</v>
      </c>
      <c r="C50" s="419" t="s">
        <v>323</v>
      </c>
      <c r="D50" s="419" t="s">
        <v>408</v>
      </c>
      <c r="E50" s="419" t="s">
        <v>409</v>
      </c>
      <c r="F50" s="420" t="s">
        <v>410</v>
      </c>
      <c r="G50" s="418">
        <v>6997</v>
      </c>
      <c r="H50" s="504"/>
      <c r="I50" s="418">
        <f>G50-H50</f>
        <v>6997</v>
      </c>
      <c r="J50" s="505">
        <v>6922</v>
      </c>
      <c r="K50" s="488">
        <v>800</v>
      </c>
      <c r="L50" s="473">
        <v>5000</v>
      </c>
      <c r="M50" s="488">
        <f>L50</f>
        <v>5000</v>
      </c>
      <c r="N50" s="488">
        <f>L50</f>
        <v>5000</v>
      </c>
      <c r="O50" s="505">
        <v>6503.8450000000003</v>
      </c>
      <c r="P50" s="505">
        <v>200</v>
      </c>
      <c r="Q50" s="505">
        <v>200</v>
      </c>
      <c r="R50" s="488">
        <f>K50+L50</f>
        <v>5800</v>
      </c>
      <c r="S50" s="488">
        <f>T50+U50+V50</f>
        <v>703.84500000000025</v>
      </c>
      <c r="T50" s="488"/>
      <c r="U50" s="488"/>
      <c r="V50" s="505">
        <f>O50-R50</f>
        <v>703.84500000000025</v>
      </c>
      <c r="W50" s="488">
        <f>X50+Y50+Z50</f>
        <v>5703.8450000000003</v>
      </c>
      <c r="X50" s="488"/>
      <c r="Y50" s="488"/>
      <c r="Z50" s="488">
        <f>N50+V50</f>
        <v>5703.8450000000003</v>
      </c>
      <c r="AA50" s="488">
        <f>V50</f>
        <v>703.84500000000025</v>
      </c>
      <c r="AB50" s="249" t="s">
        <v>490</v>
      </c>
      <c r="AC50" s="252"/>
    </row>
    <row r="51" spans="1:29" s="8" customFormat="1" ht="29.45" customHeight="1">
      <c r="A51" s="502">
        <v>2</v>
      </c>
      <c r="B51" s="411" t="s">
        <v>400</v>
      </c>
      <c r="C51" s="419" t="s">
        <v>280</v>
      </c>
      <c r="D51" s="419" t="s">
        <v>411</v>
      </c>
      <c r="E51" s="419" t="s">
        <v>412</v>
      </c>
      <c r="F51" s="420" t="s">
        <v>413</v>
      </c>
      <c r="G51" s="418">
        <v>6800</v>
      </c>
      <c r="H51" s="504"/>
      <c r="I51" s="418">
        <f t="shared" ref="I51:I58" si="24">G51-H51</f>
        <v>6800</v>
      </c>
      <c r="J51" s="505">
        <v>6800</v>
      </c>
      <c r="K51" s="488">
        <f>4935-2500</f>
        <v>2435</v>
      </c>
      <c r="L51" s="473">
        <v>2500</v>
      </c>
      <c r="M51" s="488">
        <v>2315.7159999999999</v>
      </c>
      <c r="N51" s="488">
        <f>L51</f>
        <v>2500</v>
      </c>
      <c r="O51" s="505">
        <v>5950</v>
      </c>
      <c r="P51" s="505">
        <v>3950</v>
      </c>
      <c r="Q51" s="505">
        <v>6700</v>
      </c>
      <c r="R51" s="488">
        <f t="shared" ref="R51:R58" si="25">K51+L51</f>
        <v>4935</v>
      </c>
      <c r="S51" s="488">
        <f t="shared" ref="S51:S67" si="26">T51+U51+V51</f>
        <v>1865</v>
      </c>
      <c r="T51" s="488"/>
      <c r="U51" s="488"/>
      <c r="V51" s="488">
        <f t="shared" ref="V51:V58" si="27">J51-R51</f>
        <v>1865</v>
      </c>
      <c r="W51" s="488">
        <f t="shared" ref="W51:W67" si="28">X51+Y51+Z51</f>
        <v>4365</v>
      </c>
      <c r="X51" s="488"/>
      <c r="Y51" s="488"/>
      <c r="Z51" s="488">
        <f t="shared" ref="Z51:Z58" si="29">N51+V51</f>
        <v>4365</v>
      </c>
      <c r="AA51" s="488">
        <v>1800</v>
      </c>
      <c r="AB51" s="249" t="s">
        <v>349</v>
      </c>
      <c r="AC51" s="252"/>
    </row>
    <row r="52" spans="1:29" s="8" customFormat="1" ht="33.75">
      <c r="A52" s="502">
        <v>3</v>
      </c>
      <c r="B52" s="411" t="s">
        <v>401</v>
      </c>
      <c r="C52" s="419" t="s">
        <v>414</v>
      </c>
      <c r="D52" s="419" t="s">
        <v>415</v>
      </c>
      <c r="E52" s="419" t="s">
        <v>432</v>
      </c>
      <c r="F52" s="420" t="s">
        <v>416</v>
      </c>
      <c r="G52" s="506">
        <v>6950</v>
      </c>
      <c r="H52" s="504">
        <v>4053.8449999999998</v>
      </c>
      <c r="I52" s="418">
        <f t="shared" si="24"/>
        <v>2896.1550000000002</v>
      </c>
      <c r="J52" s="505">
        <v>6797.5360000000001</v>
      </c>
      <c r="K52" s="504">
        <v>4053.8449999999998</v>
      </c>
      <c r="L52" s="473">
        <v>1300</v>
      </c>
      <c r="M52" s="488">
        <v>1300</v>
      </c>
      <c r="N52" s="488">
        <f>L52</f>
        <v>1300</v>
      </c>
      <c r="O52" s="505"/>
      <c r="P52" s="505"/>
      <c r="Q52" s="505"/>
      <c r="R52" s="488">
        <f t="shared" si="25"/>
        <v>5353.8449999999993</v>
      </c>
      <c r="S52" s="488">
        <f t="shared" si="26"/>
        <v>1443.6910000000007</v>
      </c>
      <c r="T52" s="488"/>
      <c r="U52" s="488"/>
      <c r="V52" s="488">
        <f t="shared" si="27"/>
        <v>1443.6910000000007</v>
      </c>
      <c r="W52" s="488">
        <f t="shared" si="28"/>
        <v>2743.6910000000007</v>
      </c>
      <c r="X52" s="488"/>
      <c r="Y52" s="488"/>
      <c r="Z52" s="488">
        <f t="shared" si="29"/>
        <v>2743.6910000000007</v>
      </c>
      <c r="AA52" s="488">
        <v>1400</v>
      </c>
      <c r="AB52" s="249" t="s">
        <v>349</v>
      </c>
      <c r="AC52" s="252" t="s">
        <v>434</v>
      </c>
    </row>
    <row r="53" spans="1:29" s="8" customFormat="1" ht="45">
      <c r="A53" s="502">
        <v>4</v>
      </c>
      <c r="B53" s="411" t="s">
        <v>402</v>
      </c>
      <c r="C53" s="419" t="s">
        <v>280</v>
      </c>
      <c r="D53" s="419" t="s">
        <v>417</v>
      </c>
      <c r="E53" s="419" t="s">
        <v>418</v>
      </c>
      <c r="F53" s="420" t="s">
        <v>419</v>
      </c>
      <c r="G53" s="506">
        <v>32000</v>
      </c>
      <c r="H53" s="504"/>
      <c r="I53" s="418">
        <f t="shared" si="24"/>
        <v>32000</v>
      </c>
      <c r="J53" s="505">
        <v>31505.148000000001</v>
      </c>
      <c r="K53" s="488">
        <f>28800-542</f>
        <v>28258</v>
      </c>
      <c r="L53" s="473">
        <v>542</v>
      </c>
      <c r="M53" s="488">
        <f>L53</f>
        <v>542</v>
      </c>
      <c r="N53" s="488">
        <f>M53</f>
        <v>542</v>
      </c>
      <c r="O53" s="505">
        <v>31300</v>
      </c>
      <c r="P53" s="505">
        <v>0</v>
      </c>
      <c r="Q53" s="505">
        <v>0</v>
      </c>
      <c r="R53" s="488">
        <f t="shared" si="25"/>
        <v>28800</v>
      </c>
      <c r="S53" s="488">
        <f t="shared" si="26"/>
        <v>2705.148000000001</v>
      </c>
      <c r="T53" s="488"/>
      <c r="U53" s="488"/>
      <c r="V53" s="488">
        <f t="shared" si="27"/>
        <v>2705.148000000001</v>
      </c>
      <c r="W53" s="488">
        <f t="shared" si="28"/>
        <v>3247.148000000001</v>
      </c>
      <c r="X53" s="488"/>
      <c r="Y53" s="488"/>
      <c r="Z53" s="488">
        <f t="shared" si="29"/>
        <v>3247.148000000001</v>
      </c>
      <c r="AA53" s="505"/>
      <c r="AB53" s="249" t="s">
        <v>490</v>
      </c>
      <c r="AC53" s="252"/>
    </row>
    <row r="54" spans="1:29" s="8" customFormat="1" ht="33.75">
      <c r="A54" s="502">
        <v>5</v>
      </c>
      <c r="B54" s="411" t="s">
        <v>403</v>
      </c>
      <c r="C54" s="419" t="s">
        <v>345</v>
      </c>
      <c r="D54" s="419" t="s">
        <v>420</v>
      </c>
      <c r="E54" s="419" t="s">
        <v>421</v>
      </c>
      <c r="F54" s="420" t="s">
        <v>422</v>
      </c>
      <c r="G54" s="506">
        <v>4192</v>
      </c>
      <c r="H54" s="504">
        <v>2800</v>
      </c>
      <c r="I54" s="418">
        <f t="shared" si="24"/>
        <v>1392</v>
      </c>
      <c r="J54" s="505">
        <f>K54+N54</f>
        <v>3128.6790000000001</v>
      </c>
      <c r="K54" s="488">
        <v>2800</v>
      </c>
      <c r="L54" s="473">
        <v>1000</v>
      </c>
      <c r="M54" s="488">
        <v>328.67899999999997</v>
      </c>
      <c r="N54" s="488">
        <f>M54</f>
        <v>328.67899999999997</v>
      </c>
      <c r="O54" s="505"/>
      <c r="P54" s="505"/>
      <c r="Q54" s="505"/>
      <c r="R54" s="488">
        <f t="shared" si="25"/>
        <v>3800</v>
      </c>
      <c r="S54" s="488">
        <f t="shared" si="26"/>
        <v>0</v>
      </c>
      <c r="T54" s="488"/>
      <c r="U54" s="488"/>
      <c r="V54" s="488">
        <v>0</v>
      </c>
      <c r="W54" s="488">
        <f t="shared" si="28"/>
        <v>328.67899999999997</v>
      </c>
      <c r="X54" s="488"/>
      <c r="Y54" s="488"/>
      <c r="Z54" s="488">
        <f t="shared" si="29"/>
        <v>328.67899999999997</v>
      </c>
      <c r="AA54" s="488"/>
      <c r="AB54" s="249" t="s">
        <v>490</v>
      </c>
      <c r="AC54" s="252" t="s">
        <v>435</v>
      </c>
    </row>
    <row r="55" spans="1:29" s="8" customFormat="1" ht="33.75">
      <c r="A55" s="502">
        <v>6</v>
      </c>
      <c r="B55" s="411" t="s">
        <v>404</v>
      </c>
      <c r="C55" s="419" t="s">
        <v>423</v>
      </c>
      <c r="D55" s="419" t="s">
        <v>424</v>
      </c>
      <c r="E55" s="419" t="s">
        <v>418</v>
      </c>
      <c r="F55" s="507" t="s">
        <v>425</v>
      </c>
      <c r="G55" s="506">
        <v>5000</v>
      </c>
      <c r="H55" s="504">
        <v>3455</v>
      </c>
      <c r="I55" s="418">
        <f t="shared" si="24"/>
        <v>1545</v>
      </c>
      <c r="J55" s="505">
        <v>4689.3950000000004</v>
      </c>
      <c r="K55" s="488">
        <f>3455+700</f>
        <v>4155</v>
      </c>
      <c r="L55" s="473">
        <v>500</v>
      </c>
      <c r="M55" s="488">
        <f>L55</f>
        <v>500</v>
      </c>
      <c r="N55" s="488">
        <f>M55</f>
        <v>500</v>
      </c>
      <c r="O55" s="505">
        <v>4689</v>
      </c>
      <c r="P55" s="505">
        <v>0</v>
      </c>
      <c r="Q55" s="505">
        <v>0</v>
      </c>
      <c r="R55" s="488">
        <f t="shared" si="25"/>
        <v>4655</v>
      </c>
      <c r="S55" s="488">
        <f t="shared" si="26"/>
        <v>34.395000000000437</v>
      </c>
      <c r="T55" s="488"/>
      <c r="U55" s="488"/>
      <c r="V55" s="488">
        <f t="shared" si="27"/>
        <v>34.395000000000437</v>
      </c>
      <c r="W55" s="488">
        <f t="shared" si="28"/>
        <v>534.39500000000044</v>
      </c>
      <c r="X55" s="488"/>
      <c r="Y55" s="488"/>
      <c r="Z55" s="488">
        <f t="shared" si="29"/>
        <v>534.39500000000044</v>
      </c>
      <c r="AA55" s="488"/>
      <c r="AB55" s="249" t="s">
        <v>491</v>
      </c>
      <c r="AC55" s="252" t="s">
        <v>436</v>
      </c>
    </row>
    <row r="56" spans="1:29" s="8" customFormat="1" ht="33.75">
      <c r="A56" s="502">
        <v>7</v>
      </c>
      <c r="B56" s="411" t="s">
        <v>405</v>
      </c>
      <c r="C56" s="419" t="s">
        <v>426</v>
      </c>
      <c r="D56" s="419" t="s">
        <v>427</v>
      </c>
      <c r="E56" s="419" t="s">
        <v>409</v>
      </c>
      <c r="F56" s="420" t="s">
        <v>428</v>
      </c>
      <c r="G56" s="506">
        <v>5100</v>
      </c>
      <c r="H56" s="504">
        <v>0</v>
      </c>
      <c r="I56" s="418">
        <f t="shared" si="24"/>
        <v>5100</v>
      </c>
      <c r="J56" s="505">
        <f>K56+N56</f>
        <v>4680.7849999999999</v>
      </c>
      <c r="K56" s="418">
        <f>800+625+2990.278</f>
        <v>4415.2780000000002</v>
      </c>
      <c r="L56" s="473">
        <v>700</v>
      </c>
      <c r="M56" s="488">
        <v>265.50700000000001</v>
      </c>
      <c r="N56" s="488">
        <f>M56</f>
        <v>265.50700000000001</v>
      </c>
      <c r="O56" s="505">
        <f>J56</f>
        <v>4680.7849999999999</v>
      </c>
      <c r="P56" s="505"/>
      <c r="Q56" s="505"/>
      <c r="R56" s="488">
        <f t="shared" si="25"/>
        <v>5115.2780000000002</v>
      </c>
      <c r="S56" s="488">
        <f t="shared" si="26"/>
        <v>0</v>
      </c>
      <c r="T56" s="488"/>
      <c r="U56" s="488"/>
      <c r="V56" s="488">
        <v>0</v>
      </c>
      <c r="W56" s="488">
        <f t="shared" si="28"/>
        <v>265.50700000000001</v>
      </c>
      <c r="X56" s="488"/>
      <c r="Y56" s="488"/>
      <c r="Z56" s="488">
        <f t="shared" si="29"/>
        <v>265.50700000000001</v>
      </c>
      <c r="AA56" s="488"/>
      <c r="AB56" s="249" t="s">
        <v>490</v>
      </c>
      <c r="AC56" s="252"/>
    </row>
    <row r="57" spans="1:29" s="8" customFormat="1" ht="33.75">
      <c r="A57" s="502">
        <v>8</v>
      </c>
      <c r="B57" s="411" t="s">
        <v>406</v>
      </c>
      <c r="C57" s="419" t="s">
        <v>310</v>
      </c>
      <c r="D57" s="419" t="s">
        <v>429</v>
      </c>
      <c r="E57" s="419" t="s">
        <v>409</v>
      </c>
      <c r="F57" s="420" t="s">
        <v>430</v>
      </c>
      <c r="G57" s="506">
        <v>14995</v>
      </c>
      <c r="H57" s="504">
        <f>G57-I57</f>
        <v>12988</v>
      </c>
      <c r="I57" s="418">
        <v>2007</v>
      </c>
      <c r="J57" s="505">
        <f>K57+N57</f>
        <v>14059.717000000001</v>
      </c>
      <c r="K57" s="488">
        <v>12988</v>
      </c>
      <c r="L57" s="473">
        <v>1200</v>
      </c>
      <c r="M57" s="488">
        <f>N57</f>
        <v>1071.7170000000001</v>
      </c>
      <c r="N57" s="488">
        <v>1071.7170000000001</v>
      </c>
      <c r="O57" s="505">
        <f>J57</f>
        <v>14059.717000000001</v>
      </c>
      <c r="P57" s="505"/>
      <c r="Q57" s="505"/>
      <c r="R57" s="488">
        <f t="shared" si="25"/>
        <v>14188</v>
      </c>
      <c r="S57" s="488">
        <f t="shared" si="26"/>
        <v>0</v>
      </c>
      <c r="T57" s="488"/>
      <c r="U57" s="488"/>
      <c r="V57" s="488">
        <v>0</v>
      </c>
      <c r="W57" s="488">
        <f t="shared" si="28"/>
        <v>1071.7170000000001</v>
      </c>
      <c r="X57" s="488"/>
      <c r="Y57" s="488"/>
      <c r="Z57" s="488">
        <f t="shared" si="29"/>
        <v>1071.7170000000001</v>
      </c>
      <c r="AA57" s="488"/>
      <c r="AB57" s="249" t="s">
        <v>490</v>
      </c>
      <c r="AC57" s="252" t="s">
        <v>436</v>
      </c>
    </row>
    <row r="58" spans="1:29" s="8" customFormat="1" ht="45">
      <c r="A58" s="502">
        <v>9</v>
      </c>
      <c r="B58" s="508" t="s">
        <v>407</v>
      </c>
      <c r="C58" s="419" t="s">
        <v>423</v>
      </c>
      <c r="D58" s="509" t="s">
        <v>431</v>
      </c>
      <c r="E58" s="445" t="s">
        <v>432</v>
      </c>
      <c r="F58" s="453" t="s">
        <v>433</v>
      </c>
      <c r="G58" s="508">
        <v>6995</v>
      </c>
      <c r="H58" s="504">
        <v>5748</v>
      </c>
      <c r="I58" s="418">
        <f t="shared" si="24"/>
        <v>1247</v>
      </c>
      <c r="J58" s="505">
        <v>6916.7420000000002</v>
      </c>
      <c r="K58" s="488">
        <v>5748</v>
      </c>
      <c r="L58" s="488"/>
      <c r="M58" s="488"/>
      <c r="N58" s="488"/>
      <c r="O58" s="505">
        <v>6850</v>
      </c>
      <c r="P58" s="505"/>
      <c r="Q58" s="505"/>
      <c r="R58" s="488">
        <f t="shared" si="25"/>
        <v>5748</v>
      </c>
      <c r="S58" s="488">
        <f t="shared" si="26"/>
        <v>1168.7420000000002</v>
      </c>
      <c r="T58" s="488"/>
      <c r="U58" s="488"/>
      <c r="V58" s="488">
        <f t="shared" si="27"/>
        <v>1168.7420000000002</v>
      </c>
      <c r="W58" s="488">
        <f t="shared" si="28"/>
        <v>1168.7420000000002</v>
      </c>
      <c r="X58" s="488"/>
      <c r="Y58" s="488"/>
      <c r="Z58" s="488">
        <f t="shared" si="29"/>
        <v>1168.7420000000002</v>
      </c>
      <c r="AA58" s="488"/>
      <c r="AB58" s="249" t="s">
        <v>349</v>
      </c>
      <c r="AC58" s="252"/>
    </row>
    <row r="59" spans="1:29" s="8" customFormat="1" ht="12">
      <c r="A59" s="406" t="s">
        <v>81</v>
      </c>
      <c r="B59" s="407" t="s">
        <v>232</v>
      </c>
      <c r="C59" s="408"/>
      <c r="D59" s="408"/>
      <c r="E59" s="408"/>
      <c r="F59" s="408"/>
      <c r="G59" s="409">
        <f>SUM(G60:G67)</f>
        <v>31350</v>
      </c>
      <c r="H59" s="409">
        <f t="shared" ref="H59:AB59" si="30">SUM(H60:H67)</f>
        <v>0</v>
      </c>
      <c r="I59" s="409">
        <f t="shared" si="30"/>
        <v>31350</v>
      </c>
      <c r="J59" s="409">
        <f t="shared" si="30"/>
        <v>31350</v>
      </c>
      <c r="K59" s="409">
        <f t="shared" si="30"/>
        <v>0</v>
      </c>
      <c r="L59" s="409">
        <f t="shared" si="30"/>
        <v>11650</v>
      </c>
      <c r="M59" s="409">
        <f t="shared" si="30"/>
        <v>10649.24</v>
      </c>
      <c r="N59" s="409">
        <f t="shared" si="30"/>
        <v>11650</v>
      </c>
      <c r="O59" s="409">
        <f t="shared" si="30"/>
        <v>19001</v>
      </c>
      <c r="P59" s="409">
        <f t="shared" si="30"/>
        <v>19001</v>
      </c>
      <c r="Q59" s="409">
        <f t="shared" si="30"/>
        <v>26850</v>
      </c>
      <c r="R59" s="409">
        <f t="shared" si="30"/>
        <v>11650</v>
      </c>
      <c r="S59" s="409">
        <f t="shared" si="30"/>
        <v>19700</v>
      </c>
      <c r="T59" s="409">
        <f t="shared" si="30"/>
        <v>0</v>
      </c>
      <c r="U59" s="409">
        <f t="shared" si="30"/>
        <v>0</v>
      </c>
      <c r="V59" s="409">
        <f t="shared" si="30"/>
        <v>19700</v>
      </c>
      <c r="W59" s="409">
        <f t="shared" si="30"/>
        <v>31350</v>
      </c>
      <c r="X59" s="409">
        <f t="shared" si="30"/>
        <v>0</v>
      </c>
      <c r="Y59" s="409">
        <f t="shared" si="30"/>
        <v>0</v>
      </c>
      <c r="Z59" s="409">
        <f t="shared" si="30"/>
        <v>31350</v>
      </c>
      <c r="AA59" s="409">
        <f t="shared" si="30"/>
        <v>16565</v>
      </c>
      <c r="AB59" s="247">
        <f t="shared" si="30"/>
        <v>0</v>
      </c>
      <c r="AC59" s="252"/>
    </row>
    <row r="60" spans="1:29" s="8" customFormat="1" ht="33.75">
      <c r="A60" s="510">
        <v>1</v>
      </c>
      <c r="B60" s="411" t="s">
        <v>437</v>
      </c>
      <c r="C60" s="419" t="s">
        <v>438</v>
      </c>
      <c r="D60" s="419" t="s">
        <v>439</v>
      </c>
      <c r="E60" s="421" t="s">
        <v>440</v>
      </c>
      <c r="F60" s="420" t="s">
        <v>441</v>
      </c>
      <c r="G60" s="506">
        <f>H60+I60</f>
        <v>6000</v>
      </c>
      <c r="H60" s="416"/>
      <c r="I60" s="506">
        <v>6000</v>
      </c>
      <c r="J60" s="426">
        <f>I60</f>
        <v>6000</v>
      </c>
      <c r="K60" s="416"/>
      <c r="L60" s="418">
        <v>2000</v>
      </c>
      <c r="M60" s="416">
        <v>2000</v>
      </c>
      <c r="N60" s="416">
        <f>L60</f>
        <v>2000</v>
      </c>
      <c r="O60" s="426">
        <v>5112</v>
      </c>
      <c r="P60" s="426">
        <f>O60</f>
        <v>5112</v>
      </c>
      <c r="Q60" s="426">
        <v>5500</v>
      </c>
      <c r="R60" s="416">
        <f>K60+L60</f>
        <v>2000</v>
      </c>
      <c r="S60" s="488">
        <f t="shared" si="26"/>
        <v>4000</v>
      </c>
      <c r="T60" s="416"/>
      <c r="U60" s="416"/>
      <c r="V60" s="416">
        <f>J60-R60</f>
        <v>4000</v>
      </c>
      <c r="W60" s="488">
        <f t="shared" si="28"/>
        <v>6000</v>
      </c>
      <c r="X60" s="416"/>
      <c r="Y60" s="416"/>
      <c r="Z60" s="416">
        <f>R60+V60</f>
        <v>6000</v>
      </c>
      <c r="AA60" s="416">
        <f>I60*90%-R60</f>
        <v>3400</v>
      </c>
      <c r="AB60" s="246" t="s">
        <v>476</v>
      </c>
      <c r="AC60" s="252"/>
    </row>
    <row r="61" spans="1:29" s="8" customFormat="1" ht="45">
      <c r="A61" s="510">
        <v>2</v>
      </c>
      <c r="B61" s="411" t="s">
        <v>442</v>
      </c>
      <c r="C61" s="419" t="s">
        <v>443</v>
      </c>
      <c r="D61" s="419" t="s">
        <v>444</v>
      </c>
      <c r="E61" s="421" t="s">
        <v>440</v>
      </c>
      <c r="F61" s="420" t="s">
        <v>445</v>
      </c>
      <c r="G61" s="506">
        <f t="shared" ref="G61:G67" si="31">H61+I61</f>
        <v>6500</v>
      </c>
      <c r="H61" s="416"/>
      <c r="I61" s="506">
        <v>6500</v>
      </c>
      <c r="J61" s="426">
        <f t="shared" ref="J61:J67" si="32">I61</f>
        <v>6500</v>
      </c>
      <c r="K61" s="416"/>
      <c r="L61" s="418">
        <v>2150</v>
      </c>
      <c r="M61" s="416">
        <v>2150</v>
      </c>
      <c r="N61" s="416">
        <f t="shared" ref="N61:N67" si="33">L61</f>
        <v>2150</v>
      </c>
      <c r="O61" s="426">
        <v>2350</v>
      </c>
      <c r="P61" s="426">
        <f t="shared" ref="P61:P67" si="34">O61</f>
        <v>2350</v>
      </c>
      <c r="Q61" s="426">
        <v>5000</v>
      </c>
      <c r="R61" s="416">
        <f t="shared" ref="R61:R67" si="35">K61+L61</f>
        <v>2150</v>
      </c>
      <c r="S61" s="488">
        <f t="shared" si="26"/>
        <v>4350</v>
      </c>
      <c r="T61" s="416"/>
      <c r="U61" s="416"/>
      <c r="V61" s="416">
        <f t="shared" ref="V61:V67" si="36">J61-R61</f>
        <v>4350</v>
      </c>
      <c r="W61" s="488">
        <f t="shared" si="28"/>
        <v>6500</v>
      </c>
      <c r="X61" s="416"/>
      <c r="Y61" s="416"/>
      <c r="Z61" s="416">
        <f t="shared" ref="Z61:Z67" si="37">R61+V61</f>
        <v>6500</v>
      </c>
      <c r="AA61" s="416">
        <f t="shared" ref="AA61:AA67" si="38">I61*90%-R61</f>
        <v>3700</v>
      </c>
      <c r="AB61" s="246" t="s">
        <v>476</v>
      </c>
      <c r="AC61" s="252"/>
    </row>
    <row r="62" spans="1:29" s="8" customFormat="1" ht="33.75">
      <c r="A62" s="510">
        <v>3</v>
      </c>
      <c r="B62" s="411" t="s">
        <v>446</v>
      </c>
      <c r="C62" s="419" t="s">
        <v>314</v>
      </c>
      <c r="D62" s="419" t="s">
        <v>447</v>
      </c>
      <c r="E62" s="421" t="s">
        <v>440</v>
      </c>
      <c r="F62" s="420" t="s">
        <v>448</v>
      </c>
      <c r="G62" s="506">
        <f t="shared" si="31"/>
        <v>4200</v>
      </c>
      <c r="H62" s="416"/>
      <c r="I62" s="506">
        <v>4200</v>
      </c>
      <c r="J62" s="426">
        <f t="shared" si="32"/>
        <v>4200</v>
      </c>
      <c r="K62" s="416"/>
      <c r="L62" s="418">
        <v>1500</v>
      </c>
      <c r="M62" s="416">
        <v>1499.24</v>
      </c>
      <c r="N62" s="416">
        <f t="shared" si="33"/>
        <v>1500</v>
      </c>
      <c r="O62" s="426">
        <v>2500</v>
      </c>
      <c r="P62" s="426">
        <f t="shared" si="34"/>
        <v>2500</v>
      </c>
      <c r="Q62" s="426">
        <v>4000</v>
      </c>
      <c r="R62" s="416">
        <f t="shared" si="35"/>
        <v>1500</v>
      </c>
      <c r="S62" s="488">
        <f t="shared" si="26"/>
        <v>2700</v>
      </c>
      <c r="T62" s="416"/>
      <c r="U62" s="416"/>
      <c r="V62" s="416">
        <f t="shared" si="36"/>
        <v>2700</v>
      </c>
      <c r="W62" s="488">
        <f t="shared" si="28"/>
        <v>4200</v>
      </c>
      <c r="X62" s="416"/>
      <c r="Y62" s="416"/>
      <c r="Z62" s="416">
        <f t="shared" si="37"/>
        <v>4200</v>
      </c>
      <c r="AA62" s="416">
        <f t="shared" si="38"/>
        <v>2280</v>
      </c>
      <c r="AB62" s="246" t="s">
        <v>476</v>
      </c>
      <c r="AC62" s="252"/>
    </row>
    <row r="63" spans="1:29" s="8" customFormat="1" ht="56.25">
      <c r="A63" s="510">
        <v>4</v>
      </c>
      <c r="B63" s="411" t="s">
        <v>449</v>
      </c>
      <c r="C63" s="419" t="s">
        <v>325</v>
      </c>
      <c r="D63" s="419" t="s">
        <v>450</v>
      </c>
      <c r="E63" s="421" t="s">
        <v>440</v>
      </c>
      <c r="F63" s="420" t="s">
        <v>451</v>
      </c>
      <c r="G63" s="506">
        <f t="shared" si="31"/>
        <v>2050</v>
      </c>
      <c r="H63" s="416"/>
      <c r="I63" s="506">
        <v>2050</v>
      </c>
      <c r="J63" s="426">
        <f t="shared" si="32"/>
        <v>2050</v>
      </c>
      <c r="K63" s="416"/>
      <c r="L63" s="418">
        <v>1000</v>
      </c>
      <c r="M63" s="416">
        <v>0</v>
      </c>
      <c r="N63" s="416">
        <f t="shared" si="33"/>
        <v>1000</v>
      </c>
      <c r="O63" s="426">
        <v>1049</v>
      </c>
      <c r="P63" s="426">
        <f t="shared" si="34"/>
        <v>1049</v>
      </c>
      <c r="Q63" s="426">
        <v>2000</v>
      </c>
      <c r="R63" s="416">
        <f t="shared" si="35"/>
        <v>1000</v>
      </c>
      <c r="S63" s="488">
        <f t="shared" si="26"/>
        <v>1050</v>
      </c>
      <c r="T63" s="416"/>
      <c r="U63" s="416"/>
      <c r="V63" s="416">
        <f t="shared" si="36"/>
        <v>1050</v>
      </c>
      <c r="W63" s="488">
        <f t="shared" si="28"/>
        <v>2050</v>
      </c>
      <c r="X63" s="416"/>
      <c r="Y63" s="416"/>
      <c r="Z63" s="416">
        <f t="shared" si="37"/>
        <v>2050</v>
      </c>
      <c r="AA63" s="416">
        <f t="shared" si="38"/>
        <v>845</v>
      </c>
      <c r="AB63" s="246" t="s">
        <v>476</v>
      </c>
      <c r="AC63" s="252"/>
    </row>
    <row r="64" spans="1:29" s="8" customFormat="1" ht="31.15" customHeight="1">
      <c r="A64" s="510">
        <v>5</v>
      </c>
      <c r="B64" s="411" t="s">
        <v>452</v>
      </c>
      <c r="C64" s="419" t="s">
        <v>323</v>
      </c>
      <c r="D64" s="419" t="s">
        <v>453</v>
      </c>
      <c r="E64" s="421" t="s">
        <v>440</v>
      </c>
      <c r="F64" s="420" t="s">
        <v>448</v>
      </c>
      <c r="G64" s="506">
        <f t="shared" si="31"/>
        <v>2100</v>
      </c>
      <c r="H64" s="416"/>
      <c r="I64" s="506">
        <v>2100</v>
      </c>
      <c r="J64" s="426">
        <f t="shared" si="32"/>
        <v>2100</v>
      </c>
      <c r="K64" s="416"/>
      <c r="L64" s="418">
        <v>1000</v>
      </c>
      <c r="M64" s="416">
        <v>1000</v>
      </c>
      <c r="N64" s="416">
        <f t="shared" si="33"/>
        <v>1000</v>
      </c>
      <c r="O64" s="426">
        <v>1900</v>
      </c>
      <c r="P64" s="426">
        <f t="shared" si="34"/>
        <v>1900</v>
      </c>
      <c r="Q64" s="426">
        <v>2050</v>
      </c>
      <c r="R64" s="416">
        <f t="shared" si="35"/>
        <v>1000</v>
      </c>
      <c r="S64" s="488">
        <f t="shared" si="26"/>
        <v>1100</v>
      </c>
      <c r="T64" s="416"/>
      <c r="U64" s="416"/>
      <c r="V64" s="416">
        <f t="shared" si="36"/>
        <v>1100</v>
      </c>
      <c r="W64" s="488">
        <f t="shared" si="28"/>
        <v>2100</v>
      </c>
      <c r="X64" s="416"/>
      <c r="Y64" s="416"/>
      <c r="Z64" s="416">
        <f t="shared" si="37"/>
        <v>2100</v>
      </c>
      <c r="AA64" s="416">
        <f t="shared" si="38"/>
        <v>890</v>
      </c>
      <c r="AB64" s="246" t="s">
        <v>476</v>
      </c>
      <c r="AC64" s="252"/>
    </row>
    <row r="65" spans="1:29" s="8" customFormat="1" ht="30.6" customHeight="1">
      <c r="A65" s="510">
        <v>6</v>
      </c>
      <c r="B65" s="411" t="s">
        <v>454</v>
      </c>
      <c r="C65" s="419" t="s">
        <v>443</v>
      </c>
      <c r="D65" s="419" t="s">
        <v>455</v>
      </c>
      <c r="E65" s="421" t="s">
        <v>440</v>
      </c>
      <c r="F65" s="420" t="s">
        <v>448</v>
      </c>
      <c r="G65" s="506">
        <f t="shared" si="31"/>
        <v>3500</v>
      </c>
      <c r="H65" s="416"/>
      <c r="I65" s="506">
        <v>3500</v>
      </c>
      <c r="J65" s="426">
        <f t="shared" si="32"/>
        <v>3500</v>
      </c>
      <c r="K65" s="416"/>
      <c r="L65" s="418">
        <v>1350</v>
      </c>
      <c r="M65" s="648">
        <f>L65</f>
        <v>1350</v>
      </c>
      <c r="N65" s="416">
        <f t="shared" si="33"/>
        <v>1350</v>
      </c>
      <c r="O65" s="426">
        <v>1200</v>
      </c>
      <c r="P65" s="426">
        <f t="shared" si="34"/>
        <v>1200</v>
      </c>
      <c r="Q65" s="426">
        <v>2500</v>
      </c>
      <c r="R65" s="416">
        <f t="shared" si="35"/>
        <v>1350</v>
      </c>
      <c r="S65" s="488">
        <f t="shared" si="26"/>
        <v>2150</v>
      </c>
      <c r="T65" s="416"/>
      <c r="U65" s="416"/>
      <c r="V65" s="416">
        <f t="shared" si="36"/>
        <v>2150</v>
      </c>
      <c r="W65" s="488">
        <f t="shared" si="28"/>
        <v>3500</v>
      </c>
      <c r="X65" s="416"/>
      <c r="Y65" s="416"/>
      <c r="Z65" s="416">
        <f t="shared" si="37"/>
        <v>3500</v>
      </c>
      <c r="AA65" s="416">
        <f t="shared" si="38"/>
        <v>1800</v>
      </c>
      <c r="AB65" s="246" t="s">
        <v>476</v>
      </c>
      <c r="AC65" s="252"/>
    </row>
    <row r="66" spans="1:29" s="8" customFormat="1" ht="26.45" customHeight="1">
      <c r="A66" s="510">
        <v>7</v>
      </c>
      <c r="B66" s="411" t="s">
        <v>456</v>
      </c>
      <c r="C66" s="419" t="s">
        <v>443</v>
      </c>
      <c r="D66" s="419" t="s">
        <v>457</v>
      </c>
      <c r="E66" s="421" t="s">
        <v>440</v>
      </c>
      <c r="F66" s="420" t="s">
        <v>458</v>
      </c>
      <c r="G66" s="506">
        <f t="shared" si="31"/>
        <v>3600</v>
      </c>
      <c r="H66" s="416"/>
      <c r="I66" s="506">
        <v>3600</v>
      </c>
      <c r="J66" s="426">
        <f t="shared" si="32"/>
        <v>3600</v>
      </c>
      <c r="K66" s="416"/>
      <c r="L66" s="418">
        <v>1400</v>
      </c>
      <c r="M66" s="648">
        <f t="shared" ref="M66:M67" si="39">L66</f>
        <v>1400</v>
      </c>
      <c r="N66" s="416">
        <f t="shared" si="33"/>
        <v>1400</v>
      </c>
      <c r="O66" s="426">
        <v>1790</v>
      </c>
      <c r="P66" s="426">
        <f t="shared" si="34"/>
        <v>1790</v>
      </c>
      <c r="Q66" s="426">
        <v>2500</v>
      </c>
      <c r="R66" s="416">
        <f t="shared" si="35"/>
        <v>1400</v>
      </c>
      <c r="S66" s="488">
        <f t="shared" si="26"/>
        <v>2200</v>
      </c>
      <c r="T66" s="416"/>
      <c r="U66" s="416"/>
      <c r="V66" s="416">
        <f t="shared" si="36"/>
        <v>2200</v>
      </c>
      <c r="W66" s="488">
        <f t="shared" si="28"/>
        <v>3600</v>
      </c>
      <c r="X66" s="416"/>
      <c r="Y66" s="416"/>
      <c r="Z66" s="416">
        <f t="shared" si="37"/>
        <v>3600</v>
      </c>
      <c r="AA66" s="416">
        <f t="shared" si="38"/>
        <v>1840</v>
      </c>
      <c r="AB66" s="246" t="s">
        <v>476</v>
      </c>
      <c r="AC66" s="252"/>
    </row>
    <row r="67" spans="1:29" s="8" customFormat="1" ht="28.9" customHeight="1">
      <c r="A67" s="510">
        <v>8</v>
      </c>
      <c r="B67" s="411" t="s">
        <v>459</v>
      </c>
      <c r="C67" s="419" t="s">
        <v>270</v>
      </c>
      <c r="D67" s="419" t="s">
        <v>460</v>
      </c>
      <c r="E67" s="421" t="s">
        <v>440</v>
      </c>
      <c r="F67" s="420" t="s">
        <v>448</v>
      </c>
      <c r="G67" s="506">
        <f t="shared" si="31"/>
        <v>3400</v>
      </c>
      <c r="H67" s="416"/>
      <c r="I67" s="506">
        <v>3400</v>
      </c>
      <c r="J67" s="426">
        <f t="shared" si="32"/>
        <v>3400</v>
      </c>
      <c r="K67" s="416"/>
      <c r="L67" s="418">
        <v>1250</v>
      </c>
      <c r="M67" s="648">
        <f t="shared" si="39"/>
        <v>1250</v>
      </c>
      <c r="N67" s="416">
        <f t="shared" si="33"/>
        <v>1250</v>
      </c>
      <c r="O67" s="426">
        <v>3100</v>
      </c>
      <c r="P67" s="426">
        <f t="shared" si="34"/>
        <v>3100</v>
      </c>
      <c r="Q67" s="426">
        <v>3300</v>
      </c>
      <c r="R67" s="416">
        <f t="shared" si="35"/>
        <v>1250</v>
      </c>
      <c r="S67" s="488">
        <f t="shared" si="26"/>
        <v>2150</v>
      </c>
      <c r="T67" s="416"/>
      <c r="U67" s="416"/>
      <c r="V67" s="416">
        <f t="shared" si="36"/>
        <v>2150</v>
      </c>
      <c r="W67" s="488">
        <f t="shared" si="28"/>
        <v>3400</v>
      </c>
      <c r="X67" s="416"/>
      <c r="Y67" s="416"/>
      <c r="Z67" s="416">
        <f t="shared" si="37"/>
        <v>3400</v>
      </c>
      <c r="AA67" s="416">
        <f t="shared" si="38"/>
        <v>1810</v>
      </c>
      <c r="AB67" s="246" t="s">
        <v>476</v>
      </c>
      <c r="AC67" s="252"/>
    </row>
    <row r="68" spans="1:29" s="8" customFormat="1" ht="12">
      <c r="A68" s="406" t="s">
        <v>263</v>
      </c>
      <c r="B68" s="407" t="s">
        <v>156</v>
      </c>
      <c r="C68" s="408"/>
      <c r="D68" s="408"/>
      <c r="E68" s="408"/>
      <c r="F68" s="408"/>
      <c r="G68" s="427"/>
      <c r="H68" s="427"/>
      <c r="I68" s="427"/>
      <c r="J68" s="427"/>
      <c r="K68" s="427"/>
      <c r="L68" s="427"/>
      <c r="M68" s="427"/>
      <c r="N68" s="427"/>
      <c r="O68" s="427"/>
      <c r="P68" s="427"/>
      <c r="Q68" s="427"/>
      <c r="R68" s="427"/>
      <c r="S68" s="427"/>
      <c r="T68" s="427"/>
      <c r="U68" s="427"/>
      <c r="V68" s="427"/>
      <c r="W68" s="427"/>
      <c r="X68" s="427"/>
      <c r="Y68" s="427"/>
      <c r="Z68" s="427"/>
      <c r="AA68" s="427"/>
      <c r="AB68" s="244"/>
      <c r="AC68" s="252"/>
    </row>
    <row r="69" spans="1:29" s="8" customFormat="1" ht="12" hidden="1">
      <c r="A69" s="425"/>
      <c r="B69" s="469"/>
      <c r="C69" s="424"/>
      <c r="D69" s="424"/>
      <c r="E69" s="424"/>
      <c r="F69" s="424"/>
      <c r="G69" s="416"/>
      <c r="H69" s="416"/>
      <c r="I69" s="416"/>
      <c r="J69" s="416"/>
      <c r="K69" s="416"/>
      <c r="L69" s="416"/>
      <c r="M69" s="416"/>
      <c r="N69" s="416"/>
      <c r="O69" s="416"/>
      <c r="P69" s="416"/>
      <c r="Q69" s="416"/>
      <c r="R69" s="416"/>
      <c r="S69" s="416"/>
      <c r="T69" s="416"/>
      <c r="U69" s="416"/>
      <c r="V69" s="416"/>
      <c r="W69" s="416"/>
      <c r="X69" s="416"/>
      <c r="Y69" s="416"/>
      <c r="Z69" s="416"/>
      <c r="AA69" s="416"/>
      <c r="AB69" s="237"/>
      <c r="AC69" s="252"/>
    </row>
    <row r="70" spans="1:29" s="8" customFormat="1" ht="12" hidden="1">
      <c r="A70" s="425"/>
      <c r="B70" s="469"/>
      <c r="C70" s="424"/>
      <c r="D70" s="424"/>
      <c r="E70" s="424"/>
      <c r="F70" s="424"/>
      <c r="G70" s="416"/>
      <c r="H70" s="416"/>
      <c r="I70" s="416"/>
      <c r="J70" s="416"/>
      <c r="K70" s="416"/>
      <c r="L70" s="416"/>
      <c r="M70" s="416"/>
      <c r="N70" s="416"/>
      <c r="O70" s="416"/>
      <c r="P70" s="416"/>
      <c r="Q70" s="416"/>
      <c r="R70" s="416"/>
      <c r="S70" s="416"/>
      <c r="T70" s="416"/>
      <c r="U70" s="416"/>
      <c r="V70" s="416"/>
      <c r="W70" s="416"/>
      <c r="X70" s="416"/>
      <c r="Y70" s="416"/>
      <c r="Z70" s="416"/>
      <c r="AA70" s="416"/>
      <c r="AB70" s="237"/>
      <c r="AC70" s="252"/>
    </row>
    <row r="71" spans="1:29" s="8" customFormat="1" ht="12">
      <c r="A71" s="406" t="s">
        <v>351</v>
      </c>
      <c r="B71" s="407" t="s">
        <v>242</v>
      </c>
      <c r="C71" s="408"/>
      <c r="D71" s="408"/>
      <c r="E71" s="408"/>
      <c r="F71" s="408"/>
      <c r="G71" s="409">
        <f>SUM(G72:G75)</f>
        <v>35450</v>
      </c>
      <c r="H71" s="409">
        <f t="shared" ref="H71:U71" si="40">SUM(H72:H75)</f>
        <v>0</v>
      </c>
      <c r="I71" s="409">
        <f>SUM(I72:I75)</f>
        <v>35450</v>
      </c>
      <c r="J71" s="409">
        <f t="shared" si="40"/>
        <v>0</v>
      </c>
      <c r="K71" s="409">
        <f t="shared" si="40"/>
        <v>0</v>
      </c>
      <c r="L71" s="409">
        <f t="shared" si="40"/>
        <v>0</v>
      </c>
      <c r="M71" s="409">
        <f t="shared" si="40"/>
        <v>0</v>
      </c>
      <c r="N71" s="409">
        <f t="shared" si="40"/>
        <v>0</v>
      </c>
      <c r="O71" s="409">
        <f t="shared" si="40"/>
        <v>0</v>
      </c>
      <c r="P71" s="409">
        <f t="shared" si="40"/>
        <v>0</v>
      </c>
      <c r="Q71" s="409">
        <f t="shared" si="40"/>
        <v>0</v>
      </c>
      <c r="R71" s="409">
        <f t="shared" si="40"/>
        <v>0</v>
      </c>
      <c r="S71" s="409">
        <f>SUM(S72:S75)</f>
        <v>35450</v>
      </c>
      <c r="T71" s="409">
        <f t="shared" si="40"/>
        <v>0</v>
      </c>
      <c r="U71" s="409">
        <f t="shared" si="40"/>
        <v>0</v>
      </c>
      <c r="V71" s="409">
        <f t="shared" ref="V71:AA71" si="41">SUM(V72:V75)</f>
        <v>35450</v>
      </c>
      <c r="W71" s="409">
        <f t="shared" si="41"/>
        <v>35450</v>
      </c>
      <c r="X71" s="409">
        <f t="shared" si="41"/>
        <v>0</v>
      </c>
      <c r="Y71" s="409">
        <f t="shared" si="41"/>
        <v>0</v>
      </c>
      <c r="Z71" s="409">
        <f t="shared" si="41"/>
        <v>35450</v>
      </c>
      <c r="AA71" s="409">
        <f t="shared" si="41"/>
        <v>6800</v>
      </c>
      <c r="AB71" s="244"/>
      <c r="AC71" s="252"/>
    </row>
    <row r="72" spans="1:29" s="8" customFormat="1" ht="48" customHeight="1">
      <c r="A72" s="425">
        <v>1</v>
      </c>
      <c r="B72" s="511" t="s">
        <v>461</v>
      </c>
      <c r="C72" s="512" t="s">
        <v>462</v>
      </c>
      <c r="D72" s="470" t="s">
        <v>466</v>
      </c>
      <c r="E72" s="471" t="s">
        <v>474</v>
      </c>
      <c r="F72" s="472"/>
      <c r="G72" s="418">
        <v>2500</v>
      </c>
      <c r="H72" s="473"/>
      <c r="I72" s="474">
        <f>G72</f>
        <v>2500</v>
      </c>
      <c r="J72" s="416"/>
      <c r="K72" s="416"/>
      <c r="L72" s="416"/>
      <c r="M72" s="416"/>
      <c r="N72" s="416"/>
      <c r="O72" s="416"/>
      <c r="P72" s="416"/>
      <c r="Q72" s="416"/>
      <c r="R72" s="416">
        <f>K72+L72</f>
        <v>0</v>
      </c>
      <c r="S72" s="416">
        <f>T72+U72+V72</f>
        <v>2500</v>
      </c>
      <c r="T72" s="416"/>
      <c r="U72" s="416"/>
      <c r="V72" s="416">
        <f>G72-R72</f>
        <v>2500</v>
      </c>
      <c r="W72" s="416">
        <f>X72+Y72+Z72</f>
        <v>2500</v>
      </c>
      <c r="X72" s="416"/>
      <c r="Y72" s="416"/>
      <c r="Z72" s="416">
        <f>V72</f>
        <v>2500</v>
      </c>
      <c r="AA72" s="416">
        <v>1000</v>
      </c>
      <c r="AB72" s="237"/>
      <c r="AC72" s="252" t="s">
        <v>470</v>
      </c>
    </row>
    <row r="73" spans="1:29" s="8" customFormat="1" ht="34.9" customHeight="1">
      <c r="A73" s="513">
        <v>2</v>
      </c>
      <c r="B73" s="514" t="s">
        <v>463</v>
      </c>
      <c r="C73" s="512" t="s">
        <v>280</v>
      </c>
      <c r="D73" s="515" t="s">
        <v>467</v>
      </c>
      <c r="E73" s="471" t="s">
        <v>277</v>
      </c>
      <c r="F73" s="515"/>
      <c r="G73" s="516">
        <v>6950</v>
      </c>
      <c r="H73" s="516"/>
      <c r="I73" s="474">
        <f>G73</f>
        <v>6950</v>
      </c>
      <c r="J73" s="516"/>
      <c r="K73" s="516"/>
      <c r="L73" s="516"/>
      <c r="M73" s="516"/>
      <c r="N73" s="516"/>
      <c r="O73" s="516"/>
      <c r="P73" s="516"/>
      <c r="Q73" s="516"/>
      <c r="R73" s="416">
        <f>K73+L73</f>
        <v>0</v>
      </c>
      <c r="S73" s="416">
        <f>T73+U73+V73</f>
        <v>6950</v>
      </c>
      <c r="T73" s="516"/>
      <c r="U73" s="516"/>
      <c r="V73" s="416">
        <f>G73-R73</f>
        <v>6950</v>
      </c>
      <c r="W73" s="416">
        <f>X73+Y73+Z73</f>
        <v>6950</v>
      </c>
      <c r="X73" s="516"/>
      <c r="Y73" s="516"/>
      <c r="Z73" s="416">
        <f>V73</f>
        <v>6950</v>
      </c>
      <c r="AA73" s="516">
        <v>2000</v>
      </c>
      <c r="AB73" s="265"/>
      <c r="AC73" s="252" t="s">
        <v>470</v>
      </c>
    </row>
    <row r="74" spans="1:29" s="8" customFormat="1" ht="33.75">
      <c r="A74" s="513">
        <v>3</v>
      </c>
      <c r="B74" s="511" t="s">
        <v>464</v>
      </c>
      <c r="C74" s="512" t="s">
        <v>280</v>
      </c>
      <c r="D74" s="515" t="s">
        <v>468</v>
      </c>
      <c r="E74" s="471" t="s">
        <v>277</v>
      </c>
      <c r="F74" s="515"/>
      <c r="G74" s="516">
        <v>6000</v>
      </c>
      <c r="H74" s="516"/>
      <c r="I74" s="474">
        <f>G74</f>
        <v>6000</v>
      </c>
      <c r="J74" s="516"/>
      <c r="K74" s="516"/>
      <c r="L74" s="516"/>
      <c r="M74" s="516"/>
      <c r="N74" s="516"/>
      <c r="O74" s="516"/>
      <c r="P74" s="516"/>
      <c r="Q74" s="516"/>
      <c r="R74" s="416">
        <f>K74+L74</f>
        <v>0</v>
      </c>
      <c r="S74" s="416">
        <f>T74+U74+V74</f>
        <v>6000</v>
      </c>
      <c r="T74" s="516"/>
      <c r="U74" s="516"/>
      <c r="V74" s="416">
        <f>G74-R74</f>
        <v>6000</v>
      </c>
      <c r="W74" s="416">
        <f>X74+Y74+Z74</f>
        <v>6000</v>
      </c>
      <c r="X74" s="516"/>
      <c r="Y74" s="516"/>
      <c r="Z74" s="416">
        <f>V74</f>
        <v>6000</v>
      </c>
      <c r="AA74" s="516">
        <v>1800</v>
      </c>
      <c r="AB74" s="265"/>
      <c r="AC74" s="252" t="s">
        <v>470</v>
      </c>
    </row>
    <row r="75" spans="1:29" s="8" customFormat="1" ht="24">
      <c r="A75" s="513">
        <v>4</v>
      </c>
      <c r="B75" s="511" t="s">
        <v>465</v>
      </c>
      <c r="C75" s="512" t="s">
        <v>280</v>
      </c>
      <c r="D75" s="515" t="s">
        <v>469</v>
      </c>
      <c r="E75" s="471" t="s">
        <v>277</v>
      </c>
      <c r="F75" s="515"/>
      <c r="G75" s="516">
        <v>20000</v>
      </c>
      <c r="H75" s="516"/>
      <c r="I75" s="474">
        <f>G75</f>
        <v>20000</v>
      </c>
      <c r="J75" s="516"/>
      <c r="K75" s="516"/>
      <c r="L75" s="516"/>
      <c r="M75" s="516"/>
      <c r="N75" s="516"/>
      <c r="O75" s="516"/>
      <c r="P75" s="516"/>
      <c r="Q75" s="516"/>
      <c r="R75" s="416">
        <f>K75+L75</f>
        <v>0</v>
      </c>
      <c r="S75" s="416">
        <f>T75+U75+V75</f>
        <v>20000</v>
      </c>
      <c r="T75" s="516"/>
      <c r="U75" s="516"/>
      <c r="V75" s="416">
        <f>G75-R75</f>
        <v>20000</v>
      </c>
      <c r="W75" s="416">
        <f>X75+Y75+Z75</f>
        <v>20000</v>
      </c>
      <c r="X75" s="516"/>
      <c r="Y75" s="516"/>
      <c r="Z75" s="416">
        <f>V75</f>
        <v>20000</v>
      </c>
      <c r="AA75" s="516">
        <v>2000</v>
      </c>
      <c r="AB75" s="265"/>
      <c r="AC75" s="252" t="s">
        <v>470</v>
      </c>
    </row>
    <row r="76" spans="1:29" s="466" customFormat="1" ht="12">
      <c r="A76" s="461" t="s">
        <v>11</v>
      </c>
      <c r="B76" s="462" t="s">
        <v>36</v>
      </c>
      <c r="C76" s="463"/>
      <c r="D76" s="463"/>
      <c r="E76" s="463"/>
      <c r="F76" s="463"/>
      <c r="G76" s="464">
        <f>G78+G81+G83+G86</f>
        <v>1670</v>
      </c>
      <c r="H76" s="464">
        <f t="shared" ref="H76:AA76" si="42">H78+H81+H83+H86</f>
        <v>0</v>
      </c>
      <c r="I76" s="464">
        <f t="shared" si="42"/>
        <v>1670</v>
      </c>
      <c r="J76" s="464">
        <f t="shared" si="42"/>
        <v>1600</v>
      </c>
      <c r="K76" s="464">
        <f t="shared" si="42"/>
        <v>0</v>
      </c>
      <c r="L76" s="464">
        <f t="shared" si="42"/>
        <v>650</v>
      </c>
      <c r="M76" s="464">
        <f t="shared" si="42"/>
        <v>0</v>
      </c>
      <c r="N76" s="464">
        <f t="shared" si="42"/>
        <v>650</v>
      </c>
      <c r="O76" s="464">
        <f t="shared" si="42"/>
        <v>150</v>
      </c>
      <c r="P76" s="464">
        <f t="shared" si="42"/>
        <v>150</v>
      </c>
      <c r="Q76" s="464">
        <f t="shared" si="42"/>
        <v>650</v>
      </c>
      <c r="R76" s="464">
        <f t="shared" si="42"/>
        <v>650</v>
      </c>
      <c r="S76" s="464">
        <f t="shared" si="42"/>
        <v>950</v>
      </c>
      <c r="T76" s="464">
        <f t="shared" si="42"/>
        <v>0</v>
      </c>
      <c r="U76" s="464">
        <f t="shared" si="42"/>
        <v>0</v>
      </c>
      <c r="V76" s="464">
        <f t="shared" si="42"/>
        <v>950</v>
      </c>
      <c r="W76" s="464">
        <f t="shared" si="42"/>
        <v>1600</v>
      </c>
      <c r="X76" s="464">
        <f t="shared" si="42"/>
        <v>0</v>
      </c>
      <c r="Y76" s="464">
        <f t="shared" si="42"/>
        <v>0</v>
      </c>
      <c r="Z76" s="464">
        <f t="shared" si="42"/>
        <v>1600</v>
      </c>
      <c r="AA76" s="464">
        <f t="shared" si="42"/>
        <v>950</v>
      </c>
      <c r="AB76" s="464"/>
      <c r="AC76" s="465"/>
    </row>
    <row r="77" spans="1:29" s="38" customFormat="1" ht="22.15" customHeight="1">
      <c r="A77" s="517" t="s">
        <v>75</v>
      </c>
      <c r="B77" s="518" t="s">
        <v>164</v>
      </c>
      <c r="C77" s="519"/>
      <c r="D77" s="519"/>
      <c r="E77" s="519"/>
      <c r="F77" s="519"/>
      <c r="G77" s="520"/>
      <c r="H77" s="520"/>
      <c r="I77" s="520"/>
      <c r="J77" s="520"/>
      <c r="K77" s="520"/>
      <c r="L77" s="520"/>
      <c r="M77" s="520"/>
      <c r="N77" s="520"/>
      <c r="O77" s="520"/>
      <c r="P77" s="520"/>
      <c r="Q77" s="520"/>
      <c r="R77" s="520"/>
      <c r="S77" s="520"/>
      <c r="T77" s="520"/>
      <c r="U77" s="520"/>
      <c r="V77" s="520"/>
      <c r="W77" s="520"/>
      <c r="X77" s="520"/>
      <c r="Y77" s="520"/>
      <c r="Z77" s="520"/>
      <c r="AA77" s="520"/>
      <c r="AB77" s="467"/>
      <c r="AC77" s="468"/>
    </row>
    <row r="78" spans="1:29" s="14" customFormat="1" ht="24">
      <c r="A78" s="406" t="s">
        <v>73</v>
      </c>
      <c r="B78" s="407" t="s">
        <v>231</v>
      </c>
      <c r="C78" s="408"/>
      <c r="D78" s="408"/>
      <c r="E78" s="408"/>
      <c r="F78" s="408"/>
      <c r="G78" s="427"/>
      <c r="H78" s="427"/>
      <c r="I78" s="427"/>
      <c r="J78" s="427"/>
      <c r="K78" s="427"/>
      <c r="L78" s="427"/>
      <c r="M78" s="427"/>
      <c r="N78" s="427"/>
      <c r="O78" s="427"/>
      <c r="P78" s="427"/>
      <c r="Q78" s="427"/>
      <c r="R78" s="427"/>
      <c r="S78" s="427"/>
      <c r="T78" s="427"/>
      <c r="U78" s="427"/>
      <c r="V78" s="427"/>
      <c r="W78" s="427"/>
      <c r="X78" s="427"/>
      <c r="Y78" s="427"/>
      <c r="Z78" s="427"/>
      <c r="AA78" s="427"/>
      <c r="AB78" s="244"/>
      <c r="AC78" s="251"/>
    </row>
    <row r="79" spans="1:29" s="9" customFormat="1" ht="24" hidden="1" customHeight="1">
      <c r="A79" s="425"/>
      <c r="B79" s="469" t="s">
        <v>10</v>
      </c>
      <c r="C79" s="424"/>
      <c r="D79" s="424"/>
      <c r="E79" s="424"/>
      <c r="F79" s="424"/>
      <c r="G79" s="416"/>
      <c r="H79" s="416"/>
      <c r="I79" s="416"/>
      <c r="J79" s="416"/>
      <c r="K79" s="416"/>
      <c r="L79" s="416"/>
      <c r="M79" s="416"/>
      <c r="N79" s="416"/>
      <c r="O79" s="416"/>
      <c r="P79" s="416"/>
      <c r="Q79" s="416"/>
      <c r="R79" s="416"/>
      <c r="S79" s="416"/>
      <c r="T79" s="416"/>
      <c r="U79" s="416"/>
      <c r="V79" s="416"/>
      <c r="W79" s="416"/>
      <c r="X79" s="416"/>
      <c r="Y79" s="416"/>
      <c r="Z79" s="416"/>
      <c r="AA79" s="416"/>
      <c r="AB79" s="237"/>
      <c r="AC79" s="136"/>
    </row>
    <row r="80" spans="1:29" s="9" customFormat="1" ht="24" hidden="1" customHeight="1">
      <c r="A80" s="425"/>
      <c r="B80" s="469" t="s">
        <v>10</v>
      </c>
      <c r="C80" s="424"/>
      <c r="D80" s="424"/>
      <c r="E80" s="424"/>
      <c r="F80" s="424"/>
      <c r="G80" s="416"/>
      <c r="H80" s="416"/>
      <c r="I80" s="416"/>
      <c r="J80" s="416"/>
      <c r="K80" s="416"/>
      <c r="L80" s="416"/>
      <c r="M80" s="416"/>
      <c r="N80" s="416"/>
      <c r="O80" s="416"/>
      <c r="P80" s="416"/>
      <c r="Q80" s="416"/>
      <c r="R80" s="416"/>
      <c r="S80" s="416"/>
      <c r="T80" s="416"/>
      <c r="U80" s="416"/>
      <c r="V80" s="416"/>
      <c r="W80" s="416"/>
      <c r="X80" s="416"/>
      <c r="Y80" s="416"/>
      <c r="Z80" s="416"/>
      <c r="AA80" s="416"/>
      <c r="AB80" s="237"/>
      <c r="AC80" s="136"/>
    </row>
    <row r="81" spans="1:29" s="14" customFormat="1" ht="32.25" customHeight="1">
      <c r="A81" s="406" t="s">
        <v>79</v>
      </c>
      <c r="B81" s="407" t="s">
        <v>232</v>
      </c>
      <c r="C81" s="408"/>
      <c r="D81" s="408"/>
      <c r="E81" s="408"/>
      <c r="F81" s="408"/>
      <c r="G81" s="427">
        <f>G82</f>
        <v>670</v>
      </c>
      <c r="H81" s="427">
        <f t="shared" ref="H81:AA81" si="43">H82</f>
        <v>0</v>
      </c>
      <c r="I81" s="427">
        <f t="shared" si="43"/>
        <v>670</v>
      </c>
      <c r="J81" s="427">
        <f t="shared" si="43"/>
        <v>650</v>
      </c>
      <c r="K81" s="427">
        <f t="shared" si="43"/>
        <v>0</v>
      </c>
      <c r="L81" s="427">
        <f t="shared" si="43"/>
        <v>650</v>
      </c>
      <c r="M81" s="427">
        <f t="shared" si="43"/>
        <v>0</v>
      </c>
      <c r="N81" s="427">
        <f t="shared" si="43"/>
        <v>650</v>
      </c>
      <c r="O81" s="427">
        <f t="shared" si="43"/>
        <v>150</v>
      </c>
      <c r="P81" s="427">
        <f t="shared" si="43"/>
        <v>150</v>
      </c>
      <c r="Q81" s="427">
        <f t="shared" si="43"/>
        <v>650</v>
      </c>
      <c r="R81" s="427">
        <f t="shared" si="43"/>
        <v>650</v>
      </c>
      <c r="S81" s="427">
        <f t="shared" si="43"/>
        <v>0</v>
      </c>
      <c r="T81" s="427">
        <f t="shared" si="43"/>
        <v>0</v>
      </c>
      <c r="U81" s="427">
        <f t="shared" si="43"/>
        <v>0</v>
      </c>
      <c r="V81" s="427">
        <f t="shared" si="43"/>
        <v>0</v>
      </c>
      <c r="W81" s="427">
        <f t="shared" si="43"/>
        <v>650</v>
      </c>
      <c r="X81" s="427">
        <f t="shared" si="43"/>
        <v>0</v>
      </c>
      <c r="Y81" s="427">
        <f t="shared" si="43"/>
        <v>0</v>
      </c>
      <c r="Z81" s="427">
        <f t="shared" si="43"/>
        <v>650</v>
      </c>
      <c r="AA81" s="427">
        <f t="shared" si="43"/>
        <v>0</v>
      </c>
      <c r="AB81" s="244"/>
      <c r="AC81" s="251"/>
    </row>
    <row r="82" spans="1:29" s="9" customFormat="1" ht="28.9" customHeight="1">
      <c r="A82" s="425">
        <v>1</v>
      </c>
      <c r="B82" s="476" t="s">
        <v>471</v>
      </c>
      <c r="C82" s="477" t="s">
        <v>472</v>
      </c>
      <c r="D82" s="424"/>
      <c r="E82" s="423" t="s">
        <v>440</v>
      </c>
      <c r="F82" s="424"/>
      <c r="G82" s="416">
        <v>670</v>
      </c>
      <c r="H82" s="416"/>
      <c r="I82" s="416">
        <f>G82</f>
        <v>670</v>
      </c>
      <c r="J82" s="426">
        <v>650</v>
      </c>
      <c r="K82" s="416"/>
      <c r="L82" s="418">
        <v>650</v>
      </c>
      <c r="M82" s="416"/>
      <c r="N82" s="416">
        <f>L82</f>
        <v>650</v>
      </c>
      <c r="O82" s="426">
        <v>150</v>
      </c>
      <c r="P82" s="426">
        <v>150</v>
      </c>
      <c r="Q82" s="426">
        <v>650</v>
      </c>
      <c r="R82" s="416">
        <f>K82+L82</f>
        <v>650</v>
      </c>
      <c r="S82" s="488">
        <f>T82+U82+V82</f>
        <v>0</v>
      </c>
      <c r="T82" s="416"/>
      <c r="U82" s="416"/>
      <c r="V82" s="416">
        <f>J82-R82</f>
        <v>0</v>
      </c>
      <c r="W82" s="488">
        <f>X82+Y82+Z82</f>
        <v>650</v>
      </c>
      <c r="X82" s="416"/>
      <c r="Y82" s="416"/>
      <c r="Z82" s="416">
        <f>R82+V82</f>
        <v>650</v>
      </c>
      <c r="AA82" s="416"/>
      <c r="AB82" s="246" t="s">
        <v>476</v>
      </c>
      <c r="AC82" s="136"/>
    </row>
    <row r="83" spans="1:29" s="14" customFormat="1" ht="12">
      <c r="A83" s="406" t="s">
        <v>81</v>
      </c>
      <c r="B83" s="407" t="s">
        <v>156</v>
      </c>
      <c r="C83" s="408"/>
      <c r="D83" s="408"/>
      <c r="E83" s="408"/>
      <c r="F83" s="408"/>
      <c r="G83" s="427"/>
      <c r="H83" s="427"/>
      <c r="I83" s="427"/>
      <c r="J83" s="427"/>
      <c r="K83" s="427"/>
      <c r="L83" s="427"/>
      <c r="M83" s="427"/>
      <c r="N83" s="427"/>
      <c r="O83" s="427"/>
      <c r="P83" s="427"/>
      <c r="Q83" s="427"/>
      <c r="R83" s="427"/>
      <c r="S83" s="427"/>
      <c r="T83" s="427"/>
      <c r="U83" s="427"/>
      <c r="V83" s="427"/>
      <c r="W83" s="427"/>
      <c r="X83" s="427"/>
      <c r="Y83" s="427"/>
      <c r="Z83" s="427"/>
      <c r="AA83" s="427"/>
      <c r="AB83" s="244"/>
      <c r="AC83" s="251"/>
    </row>
    <row r="84" spans="1:29" s="9" customFormat="1" ht="12" hidden="1">
      <c r="A84" s="425"/>
      <c r="B84" s="469" t="s">
        <v>10</v>
      </c>
      <c r="C84" s="424"/>
      <c r="D84" s="424"/>
      <c r="E84" s="424"/>
      <c r="F84" s="424"/>
      <c r="G84" s="416"/>
      <c r="H84" s="416"/>
      <c r="I84" s="416"/>
      <c r="J84" s="416"/>
      <c r="K84" s="416"/>
      <c r="L84" s="416"/>
      <c r="M84" s="416"/>
      <c r="N84" s="416"/>
      <c r="O84" s="416"/>
      <c r="P84" s="416"/>
      <c r="Q84" s="416"/>
      <c r="R84" s="416"/>
      <c r="S84" s="416"/>
      <c r="T84" s="416"/>
      <c r="U84" s="416"/>
      <c r="V84" s="416"/>
      <c r="W84" s="416"/>
      <c r="X84" s="416"/>
      <c r="Y84" s="416"/>
      <c r="Z84" s="416"/>
      <c r="AA84" s="416"/>
      <c r="AB84" s="237"/>
      <c r="AC84" s="136"/>
    </row>
    <row r="85" spans="1:29" s="9" customFormat="1" ht="12" hidden="1">
      <c r="A85" s="425"/>
      <c r="B85" s="469" t="s">
        <v>10</v>
      </c>
      <c r="C85" s="424"/>
      <c r="D85" s="424"/>
      <c r="E85" s="424"/>
      <c r="F85" s="424"/>
      <c r="G85" s="416"/>
      <c r="H85" s="416"/>
      <c r="I85" s="416"/>
      <c r="J85" s="416"/>
      <c r="K85" s="416"/>
      <c r="L85" s="416"/>
      <c r="M85" s="416"/>
      <c r="N85" s="416"/>
      <c r="O85" s="416"/>
      <c r="P85" s="416"/>
      <c r="Q85" s="416"/>
      <c r="R85" s="416"/>
      <c r="S85" s="416"/>
      <c r="T85" s="416"/>
      <c r="U85" s="416"/>
      <c r="V85" s="416"/>
      <c r="W85" s="416"/>
      <c r="X85" s="416"/>
      <c r="Y85" s="416"/>
      <c r="Z85" s="416"/>
      <c r="AA85" s="416"/>
      <c r="AB85" s="237"/>
      <c r="AC85" s="136"/>
    </row>
    <row r="86" spans="1:29" s="14" customFormat="1" ht="12">
      <c r="A86" s="406" t="s">
        <v>263</v>
      </c>
      <c r="B86" s="407" t="s">
        <v>242</v>
      </c>
      <c r="C86" s="408"/>
      <c r="D86" s="408"/>
      <c r="E86" s="408"/>
      <c r="F86" s="408"/>
      <c r="G86" s="427">
        <f>G87</f>
        <v>1000</v>
      </c>
      <c r="H86" s="427">
        <f t="shared" ref="H86:AA86" si="44">H87</f>
        <v>0</v>
      </c>
      <c r="I86" s="427">
        <f t="shared" si="44"/>
        <v>1000</v>
      </c>
      <c r="J86" s="427">
        <f t="shared" si="44"/>
        <v>950</v>
      </c>
      <c r="K86" s="427">
        <f t="shared" si="44"/>
        <v>0</v>
      </c>
      <c r="L86" s="427">
        <f t="shared" si="44"/>
        <v>0</v>
      </c>
      <c r="M86" s="427">
        <f t="shared" si="44"/>
        <v>0</v>
      </c>
      <c r="N86" s="427">
        <f t="shared" si="44"/>
        <v>0</v>
      </c>
      <c r="O86" s="427">
        <f t="shared" si="44"/>
        <v>0</v>
      </c>
      <c r="P86" s="427">
        <f t="shared" si="44"/>
        <v>0</v>
      </c>
      <c r="Q86" s="427">
        <f t="shared" si="44"/>
        <v>0</v>
      </c>
      <c r="R86" s="427">
        <f t="shared" si="44"/>
        <v>0</v>
      </c>
      <c r="S86" s="427">
        <f t="shared" si="44"/>
        <v>950</v>
      </c>
      <c r="T86" s="427">
        <f t="shared" si="44"/>
        <v>0</v>
      </c>
      <c r="U86" s="427">
        <f t="shared" si="44"/>
        <v>0</v>
      </c>
      <c r="V86" s="427">
        <f t="shared" si="44"/>
        <v>950</v>
      </c>
      <c r="W86" s="427">
        <f t="shared" si="44"/>
        <v>950</v>
      </c>
      <c r="X86" s="427">
        <f t="shared" si="44"/>
        <v>0</v>
      </c>
      <c r="Y86" s="427">
        <f t="shared" si="44"/>
        <v>0</v>
      </c>
      <c r="Z86" s="427">
        <f t="shared" si="44"/>
        <v>950</v>
      </c>
      <c r="AA86" s="427">
        <f t="shared" si="44"/>
        <v>950</v>
      </c>
      <c r="AB86" s="244"/>
      <c r="AC86" s="251"/>
    </row>
    <row r="87" spans="1:29" s="9" customFormat="1" ht="33.75">
      <c r="A87" s="425">
        <v>1</v>
      </c>
      <c r="B87" s="476" t="s">
        <v>473</v>
      </c>
      <c r="C87" s="477" t="s">
        <v>475</v>
      </c>
      <c r="D87" s="424"/>
      <c r="E87" s="423" t="s">
        <v>474</v>
      </c>
      <c r="F87" s="424"/>
      <c r="G87" s="416">
        <v>1000</v>
      </c>
      <c r="H87" s="416"/>
      <c r="I87" s="416">
        <f>G87</f>
        <v>1000</v>
      </c>
      <c r="J87" s="426">
        <v>950</v>
      </c>
      <c r="K87" s="416"/>
      <c r="L87" s="418">
        <v>0</v>
      </c>
      <c r="M87" s="416"/>
      <c r="N87" s="416">
        <f>L87</f>
        <v>0</v>
      </c>
      <c r="O87" s="426"/>
      <c r="P87" s="426"/>
      <c r="Q87" s="426"/>
      <c r="R87" s="416">
        <f>K87+L87</f>
        <v>0</v>
      </c>
      <c r="S87" s="488">
        <f>T87+U87+V87</f>
        <v>950</v>
      </c>
      <c r="T87" s="416"/>
      <c r="U87" s="416"/>
      <c r="V87" s="416">
        <f>J87-R87</f>
        <v>950</v>
      </c>
      <c r="W87" s="488">
        <f>X87+Y87+Z87</f>
        <v>950</v>
      </c>
      <c r="X87" s="416"/>
      <c r="Y87" s="416"/>
      <c r="Z87" s="416">
        <f>R87+V87</f>
        <v>950</v>
      </c>
      <c r="AA87" s="416">
        <v>950</v>
      </c>
      <c r="AB87" s="237"/>
      <c r="AC87" s="136"/>
    </row>
    <row r="88" spans="1:29" s="3" customFormat="1" ht="13.5" thickBot="1">
      <c r="A88" s="521"/>
      <c r="B88" s="522"/>
      <c r="C88" s="523"/>
      <c r="D88" s="523"/>
      <c r="E88" s="523"/>
      <c r="F88" s="523"/>
      <c r="G88" s="524"/>
      <c r="H88" s="524"/>
      <c r="I88" s="524"/>
      <c r="J88" s="524"/>
      <c r="K88" s="524"/>
      <c r="L88" s="524"/>
      <c r="M88" s="524"/>
      <c r="N88" s="524"/>
      <c r="O88" s="524"/>
      <c r="P88" s="524"/>
      <c r="Q88" s="524"/>
      <c r="R88" s="524"/>
      <c r="S88" s="524"/>
      <c r="T88" s="524"/>
      <c r="U88" s="524"/>
      <c r="V88" s="525"/>
      <c r="W88" s="525"/>
      <c r="X88" s="525"/>
      <c r="Y88" s="525"/>
      <c r="Z88" s="525"/>
      <c r="AA88" s="525"/>
      <c r="AB88" s="228"/>
      <c r="AC88" s="229"/>
    </row>
    <row r="89" spans="1:29" s="3" customFormat="1" ht="36" customHeight="1">
      <c r="A89" s="4"/>
      <c r="B89" s="692" t="s">
        <v>233</v>
      </c>
      <c r="C89" s="692"/>
      <c r="D89" s="692"/>
      <c r="E89" s="692"/>
      <c r="F89" s="692"/>
      <c r="G89" s="692"/>
      <c r="H89" s="692"/>
      <c r="I89" s="692"/>
      <c r="J89" s="692"/>
      <c r="K89" s="692"/>
      <c r="L89" s="692"/>
      <c r="M89" s="692"/>
      <c r="N89" s="692"/>
      <c r="O89" s="692"/>
      <c r="P89" s="692"/>
      <c r="Q89" s="692"/>
      <c r="R89" s="692"/>
      <c r="S89" s="692"/>
      <c r="T89" s="692"/>
      <c r="U89" s="692"/>
      <c r="V89" s="692"/>
      <c r="W89" s="692"/>
      <c r="X89" s="692"/>
      <c r="Y89" s="692"/>
      <c r="Z89" s="692"/>
      <c r="AA89" s="692"/>
      <c r="AB89" s="692"/>
    </row>
    <row r="90" spans="1:29" s="3" customFormat="1" ht="36" customHeight="1">
      <c r="A90" s="4"/>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row>
    <row r="91" spans="1:29" s="12" customFormat="1" ht="15.75">
      <c r="A91" s="13"/>
      <c r="B91" s="13"/>
      <c r="W91" s="133"/>
      <c r="X91" s="133"/>
      <c r="Y91" s="133"/>
      <c r="Z91" s="133"/>
    </row>
    <row r="92" spans="1:29" s="12" customFormat="1" ht="15.75">
      <c r="A92" s="13"/>
      <c r="B92" s="13"/>
      <c r="W92" s="133"/>
      <c r="X92" s="133"/>
      <c r="Y92" s="133"/>
      <c r="Z92" s="133"/>
    </row>
    <row r="93" spans="1:29" s="12" customFormat="1" ht="15.75">
      <c r="A93" s="13"/>
      <c r="B93" s="13"/>
      <c r="W93" s="133"/>
      <c r="X93" s="133"/>
      <c r="Y93" s="133"/>
      <c r="Z93" s="133"/>
    </row>
    <row r="94" spans="1:29" s="12" customFormat="1" ht="15.75">
      <c r="A94" s="13"/>
      <c r="B94" s="13"/>
      <c r="W94" s="133"/>
      <c r="X94" s="133"/>
      <c r="Y94" s="133"/>
      <c r="Z94" s="133"/>
    </row>
    <row r="95" spans="1:29" s="12" customFormat="1" ht="15.75">
      <c r="A95" s="13"/>
      <c r="B95" s="13"/>
      <c r="W95" s="133"/>
      <c r="X95" s="133"/>
      <c r="Y95" s="133"/>
      <c r="Z95" s="133"/>
    </row>
    <row r="96" spans="1:29" s="12" customFormat="1" ht="15.75">
      <c r="A96" s="13"/>
      <c r="B96" s="13"/>
      <c r="W96" s="133"/>
      <c r="X96" s="133"/>
      <c r="Y96" s="133"/>
      <c r="Z96" s="133"/>
    </row>
    <row r="97" spans="1:26" s="12" customFormat="1" ht="15.75">
      <c r="A97" s="13"/>
      <c r="B97" s="13"/>
      <c r="W97" s="133"/>
      <c r="X97" s="133"/>
      <c r="Y97" s="133"/>
      <c r="Z97" s="133"/>
    </row>
    <row r="98" spans="1:26" s="12" customFormat="1" ht="15.75">
      <c r="A98" s="13"/>
      <c r="B98" s="13"/>
      <c r="W98" s="133"/>
      <c r="X98" s="133"/>
      <c r="Y98" s="133"/>
      <c r="Z98" s="133"/>
    </row>
    <row r="99" spans="1:26" s="12" customFormat="1" ht="15.75">
      <c r="A99" s="13"/>
      <c r="B99" s="13"/>
      <c r="W99" s="133"/>
      <c r="X99" s="133"/>
      <c r="Y99" s="133"/>
      <c r="Z99" s="133"/>
    </row>
    <row r="100" spans="1:26" s="12" customFormat="1" ht="15.75">
      <c r="A100" s="13"/>
      <c r="B100" s="13"/>
      <c r="W100" s="133"/>
      <c r="X100" s="133"/>
      <c r="Y100" s="133"/>
      <c r="Z100" s="133"/>
    </row>
    <row r="101" spans="1:26" s="12" customFormat="1" ht="15.75">
      <c r="A101" s="13"/>
      <c r="B101" s="13"/>
      <c r="W101" s="133"/>
      <c r="X101" s="133"/>
      <c r="Y101" s="133"/>
      <c r="Z101" s="133"/>
    </row>
    <row r="102" spans="1:26" s="12" customFormat="1" ht="15.75">
      <c r="A102" s="13"/>
      <c r="B102" s="13"/>
      <c r="W102" s="133"/>
      <c r="X102" s="133"/>
      <c r="Y102" s="133"/>
      <c r="Z102" s="133"/>
    </row>
    <row r="103" spans="1:26" s="3" customFormat="1">
      <c r="A103" s="4"/>
      <c r="B103" s="4"/>
      <c r="W103" s="132"/>
      <c r="X103" s="132"/>
      <c r="Y103" s="132"/>
      <c r="Z103" s="132"/>
    </row>
    <row r="104" spans="1:26" s="3" customFormat="1">
      <c r="A104" s="4"/>
      <c r="B104" s="4"/>
      <c r="W104" s="132"/>
      <c r="X104" s="132"/>
      <c r="Y104" s="132"/>
      <c r="Z104" s="132"/>
    </row>
    <row r="105" spans="1:26" s="3" customFormat="1">
      <c r="A105" s="4"/>
      <c r="B105" s="4"/>
      <c r="W105" s="132"/>
      <c r="X105" s="132"/>
      <c r="Y105" s="132"/>
      <c r="Z105" s="132"/>
    </row>
    <row r="106" spans="1:26" s="3" customFormat="1">
      <c r="A106" s="4"/>
      <c r="B106" s="4"/>
      <c r="W106" s="132"/>
      <c r="X106" s="132"/>
      <c r="Y106" s="132"/>
      <c r="Z106" s="132"/>
    </row>
    <row r="107" spans="1:26" s="3" customFormat="1">
      <c r="A107" s="4"/>
      <c r="B107" s="4"/>
      <c r="W107" s="132"/>
      <c r="X107" s="132"/>
      <c r="Y107" s="132"/>
      <c r="Z107" s="132"/>
    </row>
    <row r="108" spans="1:26" s="3" customFormat="1">
      <c r="A108" s="4"/>
      <c r="B108" s="4"/>
      <c r="W108" s="132"/>
      <c r="X108" s="132"/>
      <c r="Y108" s="132"/>
      <c r="Z108" s="132"/>
    </row>
    <row r="109" spans="1:26" s="3" customFormat="1">
      <c r="A109" s="4"/>
      <c r="B109" s="4"/>
      <c r="W109" s="132"/>
      <c r="X109" s="132"/>
      <c r="Y109" s="132"/>
      <c r="Z109" s="132"/>
    </row>
    <row r="110" spans="1:26" s="3" customFormat="1">
      <c r="A110" s="4"/>
      <c r="B110" s="4"/>
      <c r="W110" s="132"/>
      <c r="X110" s="132"/>
      <c r="Y110" s="132"/>
      <c r="Z110" s="132"/>
    </row>
    <row r="111" spans="1:26" s="3" customFormat="1">
      <c r="A111" s="4"/>
      <c r="B111" s="4"/>
      <c r="W111" s="132"/>
      <c r="X111" s="132"/>
      <c r="Y111" s="132"/>
      <c r="Z111" s="132"/>
    </row>
    <row r="112" spans="1:26" s="3" customFormat="1">
      <c r="A112" s="4"/>
      <c r="B112" s="4"/>
      <c r="W112" s="132"/>
      <c r="X112" s="132"/>
      <c r="Y112" s="132"/>
      <c r="Z112" s="132"/>
    </row>
    <row r="113" spans="1:26" s="3" customFormat="1">
      <c r="A113" s="4"/>
      <c r="B113" s="4"/>
      <c r="W113" s="132"/>
      <c r="X113" s="132"/>
      <c r="Y113" s="132"/>
      <c r="Z113" s="132"/>
    </row>
    <row r="114" spans="1:26" s="3" customFormat="1">
      <c r="A114" s="4"/>
      <c r="B114" s="4"/>
      <c r="W114" s="132"/>
      <c r="X114" s="132"/>
      <c r="Y114" s="132"/>
      <c r="Z114" s="132"/>
    </row>
    <row r="115" spans="1:26" s="3" customFormat="1">
      <c r="A115" s="4"/>
      <c r="B115" s="4"/>
      <c r="W115" s="132"/>
      <c r="X115" s="132"/>
      <c r="Y115" s="132"/>
      <c r="Z115" s="132"/>
    </row>
    <row r="116" spans="1:26" s="3" customFormat="1">
      <c r="A116" s="4"/>
      <c r="B116" s="4"/>
      <c r="W116" s="132"/>
      <c r="X116" s="132"/>
      <c r="Y116" s="132"/>
      <c r="Z116" s="132"/>
    </row>
    <row r="117" spans="1:26" s="3" customFormat="1">
      <c r="A117" s="4"/>
      <c r="B117" s="4"/>
      <c r="W117" s="132"/>
      <c r="X117" s="132"/>
      <c r="Y117" s="132"/>
      <c r="Z117" s="132"/>
    </row>
    <row r="118" spans="1:26" s="3" customFormat="1">
      <c r="A118" s="4"/>
      <c r="B118" s="4"/>
      <c r="W118" s="132"/>
      <c r="X118" s="132"/>
      <c r="Y118" s="132"/>
      <c r="Z118" s="132"/>
    </row>
    <row r="119" spans="1:26" s="3" customFormat="1">
      <c r="A119" s="4"/>
      <c r="B119" s="4"/>
      <c r="W119" s="132"/>
      <c r="X119" s="132"/>
      <c r="Y119" s="132"/>
      <c r="Z119" s="132"/>
    </row>
    <row r="120" spans="1:26" s="3" customFormat="1">
      <c r="A120" s="4"/>
      <c r="B120" s="4"/>
      <c r="W120" s="132"/>
      <c r="X120" s="132"/>
      <c r="Y120" s="132"/>
      <c r="Z120" s="132"/>
    </row>
    <row r="121" spans="1:26" s="3" customFormat="1">
      <c r="A121" s="4"/>
      <c r="B121" s="4"/>
      <c r="W121" s="132"/>
      <c r="X121" s="132"/>
      <c r="Y121" s="132"/>
      <c r="Z121" s="132"/>
    </row>
    <row r="122" spans="1:26" s="3" customFormat="1">
      <c r="A122" s="4"/>
      <c r="B122" s="4"/>
      <c r="W122" s="132"/>
      <c r="X122" s="132"/>
      <c r="Y122" s="132"/>
      <c r="Z122" s="132"/>
    </row>
    <row r="123" spans="1:26" s="3" customFormat="1">
      <c r="A123" s="4"/>
      <c r="B123" s="4"/>
      <c r="W123" s="132"/>
      <c r="X123" s="132"/>
      <c r="Y123" s="132"/>
      <c r="Z123" s="132"/>
    </row>
    <row r="124" spans="1:26" s="3" customFormat="1">
      <c r="A124" s="4"/>
      <c r="B124" s="4"/>
      <c r="W124" s="132"/>
      <c r="X124" s="132"/>
      <c r="Y124" s="132"/>
      <c r="Z124" s="132"/>
    </row>
    <row r="125" spans="1:26" s="3" customFormat="1">
      <c r="A125" s="4"/>
      <c r="B125" s="4"/>
      <c r="W125" s="132"/>
      <c r="X125" s="132"/>
      <c r="Y125" s="132"/>
      <c r="Z125" s="132"/>
    </row>
    <row r="126" spans="1:26" s="3" customFormat="1">
      <c r="A126" s="4"/>
      <c r="B126" s="4"/>
      <c r="W126" s="132"/>
      <c r="X126" s="132"/>
      <c r="Y126" s="132"/>
      <c r="Z126" s="132"/>
    </row>
    <row r="127" spans="1:26" s="3" customFormat="1">
      <c r="A127" s="4"/>
      <c r="B127" s="4"/>
      <c r="W127" s="132"/>
      <c r="X127" s="132"/>
      <c r="Y127" s="132"/>
      <c r="Z127" s="132"/>
    </row>
    <row r="128" spans="1:26" s="3" customFormat="1">
      <c r="A128" s="4"/>
      <c r="B128" s="4"/>
      <c r="W128" s="132"/>
      <c r="X128" s="132"/>
      <c r="Y128" s="132"/>
      <c r="Z128" s="132"/>
    </row>
    <row r="129" spans="1:26" s="3" customFormat="1">
      <c r="A129" s="4"/>
      <c r="B129" s="4"/>
      <c r="W129" s="132"/>
      <c r="X129" s="132"/>
      <c r="Y129" s="132"/>
      <c r="Z129" s="132"/>
    </row>
    <row r="130" spans="1:26" s="3" customFormat="1">
      <c r="A130" s="4"/>
      <c r="B130" s="4"/>
      <c r="W130" s="132"/>
      <c r="X130" s="132"/>
      <c r="Y130" s="132"/>
      <c r="Z130" s="132"/>
    </row>
    <row r="131" spans="1:26" s="3" customFormat="1">
      <c r="A131" s="4"/>
      <c r="B131" s="4"/>
      <c r="W131" s="132"/>
      <c r="X131" s="132"/>
      <c r="Y131" s="132"/>
      <c r="Z131" s="132"/>
    </row>
    <row r="132" spans="1:26" s="3" customFormat="1">
      <c r="A132" s="4"/>
      <c r="B132" s="4"/>
      <c r="W132" s="132"/>
      <c r="X132" s="132"/>
      <c r="Y132" s="132"/>
      <c r="Z132" s="132"/>
    </row>
    <row r="133" spans="1:26" s="3" customFormat="1">
      <c r="A133" s="4"/>
      <c r="B133" s="4"/>
      <c r="W133" s="132"/>
      <c r="X133" s="132"/>
      <c r="Y133" s="132"/>
      <c r="Z133" s="132"/>
    </row>
    <row r="134" spans="1:26" s="3" customFormat="1">
      <c r="A134" s="4"/>
      <c r="B134" s="4"/>
      <c r="W134" s="132"/>
      <c r="X134" s="132"/>
      <c r="Y134" s="132"/>
      <c r="Z134" s="132"/>
    </row>
    <row r="135" spans="1:26" s="3" customFormat="1">
      <c r="A135" s="4"/>
      <c r="B135" s="4"/>
      <c r="W135" s="132"/>
      <c r="X135" s="132"/>
      <c r="Y135" s="132"/>
      <c r="Z135" s="132"/>
    </row>
    <row r="136" spans="1:26" s="3" customFormat="1">
      <c r="A136" s="4"/>
      <c r="B136" s="4"/>
      <c r="W136" s="132"/>
      <c r="X136" s="132"/>
      <c r="Y136" s="132"/>
      <c r="Z136" s="132"/>
    </row>
    <row r="137" spans="1:26" s="3" customFormat="1">
      <c r="A137" s="4"/>
      <c r="B137" s="4"/>
      <c r="W137" s="132"/>
      <c r="X137" s="132"/>
      <c r="Y137" s="132"/>
      <c r="Z137" s="132"/>
    </row>
    <row r="138" spans="1:26" s="3" customFormat="1">
      <c r="A138" s="4"/>
      <c r="B138" s="4"/>
      <c r="W138" s="132"/>
      <c r="X138" s="132"/>
      <c r="Y138" s="132"/>
      <c r="Z138" s="132"/>
    </row>
    <row r="139" spans="1:26" s="3" customFormat="1">
      <c r="A139" s="4"/>
      <c r="B139" s="4"/>
      <c r="W139" s="132"/>
      <c r="X139" s="132"/>
      <c r="Y139" s="132"/>
      <c r="Z139" s="132"/>
    </row>
    <row r="140" spans="1:26" s="3" customFormat="1">
      <c r="A140" s="4"/>
      <c r="B140" s="4"/>
      <c r="W140" s="132"/>
      <c r="X140" s="132"/>
      <c r="Y140" s="132"/>
      <c r="Z140" s="132"/>
    </row>
    <row r="141" spans="1:26" s="3" customFormat="1">
      <c r="A141" s="4"/>
      <c r="B141" s="4"/>
      <c r="W141" s="132"/>
      <c r="X141" s="132"/>
      <c r="Y141" s="132"/>
      <c r="Z141" s="132"/>
    </row>
    <row r="142" spans="1:26" s="3" customFormat="1">
      <c r="A142" s="4"/>
      <c r="B142" s="4"/>
      <c r="W142" s="132"/>
      <c r="X142" s="132"/>
      <c r="Y142" s="132"/>
      <c r="Z142" s="132"/>
    </row>
    <row r="143" spans="1:26" s="3" customFormat="1">
      <c r="A143" s="4"/>
      <c r="B143" s="4"/>
      <c r="W143" s="132"/>
      <c r="X143" s="132"/>
      <c r="Y143" s="132"/>
      <c r="Z143" s="132"/>
    </row>
    <row r="144" spans="1:26" s="3" customFormat="1">
      <c r="A144" s="4"/>
      <c r="B144" s="4"/>
      <c r="W144" s="132"/>
      <c r="X144" s="132"/>
      <c r="Y144" s="132"/>
      <c r="Z144" s="132"/>
    </row>
    <row r="145" spans="1:26" s="3" customFormat="1">
      <c r="A145" s="4"/>
      <c r="B145" s="4"/>
      <c r="W145" s="132"/>
      <c r="X145" s="132"/>
      <c r="Y145" s="132"/>
      <c r="Z145" s="132"/>
    </row>
    <row r="146" spans="1:26" s="3" customFormat="1">
      <c r="A146" s="4"/>
      <c r="B146" s="4"/>
      <c r="W146" s="132"/>
      <c r="X146" s="132"/>
      <c r="Y146" s="132"/>
      <c r="Z146" s="132"/>
    </row>
    <row r="147" spans="1:26" s="3" customFormat="1">
      <c r="A147" s="4"/>
      <c r="B147" s="4"/>
      <c r="W147" s="132"/>
      <c r="X147" s="132"/>
      <c r="Y147" s="132"/>
      <c r="Z147" s="132"/>
    </row>
    <row r="148" spans="1:26" s="3" customFormat="1">
      <c r="A148" s="4"/>
      <c r="B148" s="4"/>
      <c r="W148" s="132"/>
      <c r="X148" s="132"/>
      <c r="Y148" s="132"/>
      <c r="Z148" s="132"/>
    </row>
    <row r="149" spans="1:26" s="3" customFormat="1">
      <c r="A149" s="4"/>
      <c r="B149" s="4"/>
      <c r="W149" s="132"/>
      <c r="X149" s="132"/>
      <c r="Y149" s="132"/>
      <c r="Z149" s="132"/>
    </row>
    <row r="150" spans="1:26" s="3" customFormat="1">
      <c r="A150" s="4"/>
      <c r="B150" s="4"/>
      <c r="W150" s="132"/>
      <c r="X150" s="132"/>
      <c r="Y150" s="132"/>
      <c r="Z150" s="132"/>
    </row>
    <row r="151" spans="1:26" s="3" customFormat="1">
      <c r="A151" s="4"/>
      <c r="B151" s="4"/>
      <c r="W151" s="132"/>
      <c r="X151" s="132"/>
      <c r="Y151" s="132"/>
      <c r="Z151" s="132"/>
    </row>
    <row r="152" spans="1:26" s="3" customFormat="1">
      <c r="A152" s="4"/>
      <c r="B152" s="4"/>
      <c r="W152" s="132"/>
      <c r="X152" s="132"/>
      <c r="Y152" s="132"/>
      <c r="Z152" s="132"/>
    </row>
    <row r="153" spans="1:26" s="3" customFormat="1">
      <c r="A153" s="4"/>
      <c r="B153" s="4"/>
      <c r="W153" s="132"/>
      <c r="X153" s="132"/>
      <c r="Y153" s="132"/>
      <c r="Z153" s="132"/>
    </row>
    <row r="154" spans="1:26" s="3" customFormat="1">
      <c r="A154" s="4"/>
      <c r="B154" s="4"/>
      <c r="W154" s="132"/>
      <c r="X154" s="132"/>
      <c r="Y154" s="132"/>
      <c r="Z154" s="132"/>
    </row>
    <row r="155" spans="1:26" s="3" customFormat="1">
      <c r="A155" s="4"/>
      <c r="B155" s="4"/>
      <c r="W155" s="132"/>
      <c r="X155" s="132"/>
      <c r="Y155" s="132"/>
      <c r="Z155" s="132"/>
    </row>
    <row r="156" spans="1:26" s="3" customFormat="1">
      <c r="A156" s="4"/>
      <c r="B156" s="4"/>
      <c r="W156" s="132"/>
      <c r="X156" s="132"/>
      <c r="Y156" s="132"/>
      <c r="Z156" s="132"/>
    </row>
    <row r="157" spans="1:26" s="3" customFormat="1">
      <c r="A157" s="4"/>
      <c r="B157" s="4"/>
      <c r="W157" s="132"/>
      <c r="X157" s="132"/>
      <c r="Y157" s="132"/>
      <c r="Z157" s="132"/>
    </row>
    <row r="158" spans="1:26" s="3" customFormat="1">
      <c r="A158" s="4"/>
      <c r="B158" s="4"/>
      <c r="W158" s="132"/>
      <c r="X158" s="132"/>
      <c r="Y158" s="132"/>
      <c r="Z158" s="132"/>
    </row>
    <row r="159" spans="1:26" s="3" customFormat="1">
      <c r="A159" s="4"/>
      <c r="B159" s="4"/>
      <c r="W159" s="132"/>
      <c r="X159" s="132"/>
      <c r="Y159" s="132"/>
      <c r="Z159" s="132"/>
    </row>
    <row r="160" spans="1:26" s="3" customFormat="1">
      <c r="A160" s="4"/>
      <c r="B160" s="4"/>
      <c r="W160" s="132"/>
      <c r="X160" s="132"/>
      <c r="Y160" s="132"/>
      <c r="Z160" s="132"/>
    </row>
    <row r="161" spans="1:26" s="3" customFormat="1">
      <c r="A161" s="4"/>
      <c r="B161" s="4"/>
      <c r="W161" s="132"/>
      <c r="X161" s="132"/>
      <c r="Y161" s="132"/>
      <c r="Z161" s="132"/>
    </row>
    <row r="162" spans="1:26" s="3" customFormat="1">
      <c r="A162" s="4"/>
      <c r="B162" s="4"/>
      <c r="W162" s="132"/>
      <c r="X162" s="132"/>
      <c r="Y162" s="132"/>
      <c r="Z162" s="132"/>
    </row>
    <row r="163" spans="1:26" s="3" customFormat="1">
      <c r="A163" s="4"/>
      <c r="B163" s="4"/>
      <c r="W163" s="132"/>
      <c r="X163" s="132"/>
      <c r="Y163" s="132"/>
      <c r="Z163" s="132"/>
    </row>
    <row r="164" spans="1:26" s="3" customFormat="1">
      <c r="A164" s="4"/>
      <c r="B164" s="4"/>
      <c r="W164" s="132"/>
      <c r="X164" s="132"/>
      <c r="Y164" s="132"/>
      <c r="Z164" s="132"/>
    </row>
    <row r="165" spans="1:26" s="3" customFormat="1">
      <c r="A165" s="4"/>
      <c r="B165" s="4"/>
      <c r="W165" s="132"/>
      <c r="X165" s="132"/>
      <c r="Y165" s="132"/>
      <c r="Z165" s="132"/>
    </row>
    <row r="166" spans="1:26" s="3" customFormat="1">
      <c r="A166" s="4"/>
      <c r="B166" s="4"/>
      <c r="W166" s="132"/>
      <c r="X166" s="132"/>
      <c r="Y166" s="132"/>
      <c r="Z166" s="132"/>
    </row>
    <row r="167" spans="1:26" s="3" customFormat="1">
      <c r="A167" s="4"/>
      <c r="B167" s="4"/>
      <c r="W167" s="132"/>
      <c r="X167" s="132"/>
      <c r="Y167" s="132"/>
      <c r="Z167" s="132"/>
    </row>
    <row r="168" spans="1:26" s="3" customFormat="1">
      <c r="A168" s="4"/>
      <c r="B168" s="4"/>
      <c r="W168" s="132"/>
      <c r="X168" s="132"/>
      <c r="Y168" s="132"/>
      <c r="Z168" s="132"/>
    </row>
    <row r="169" spans="1:26" s="3" customFormat="1">
      <c r="A169" s="4"/>
      <c r="B169" s="4"/>
      <c r="W169" s="132"/>
      <c r="X169" s="132"/>
      <c r="Y169" s="132"/>
      <c r="Z169" s="132"/>
    </row>
    <row r="170" spans="1:26" s="3" customFormat="1">
      <c r="A170" s="4"/>
      <c r="B170" s="4"/>
      <c r="W170" s="132"/>
      <c r="X170" s="132"/>
      <c r="Y170" s="132"/>
      <c r="Z170" s="132"/>
    </row>
    <row r="171" spans="1:26" s="3" customFormat="1">
      <c r="A171" s="4"/>
      <c r="B171" s="4"/>
      <c r="W171" s="132"/>
      <c r="X171" s="132"/>
      <c r="Y171" s="132"/>
      <c r="Z171" s="132"/>
    </row>
    <row r="172" spans="1:26" s="3" customFormat="1">
      <c r="A172" s="4"/>
      <c r="B172" s="4"/>
      <c r="W172" s="132"/>
      <c r="X172" s="132"/>
      <c r="Y172" s="132"/>
      <c r="Z172" s="132"/>
    </row>
    <row r="173" spans="1:26" s="3" customFormat="1">
      <c r="A173" s="4"/>
      <c r="B173" s="4"/>
      <c r="W173" s="132"/>
      <c r="X173" s="132"/>
      <c r="Y173" s="132"/>
      <c r="Z173" s="132"/>
    </row>
    <row r="174" spans="1:26" s="3" customFormat="1">
      <c r="A174" s="4"/>
      <c r="B174" s="4"/>
      <c r="W174" s="132"/>
      <c r="X174" s="132"/>
      <c r="Y174" s="132"/>
      <c r="Z174" s="132"/>
    </row>
    <row r="175" spans="1:26" s="3" customFormat="1">
      <c r="A175" s="4"/>
      <c r="B175" s="4"/>
      <c r="W175" s="132"/>
      <c r="X175" s="132"/>
      <c r="Y175" s="132"/>
      <c r="Z175" s="132"/>
    </row>
    <row r="176" spans="1:26" s="3" customFormat="1">
      <c r="A176" s="4"/>
      <c r="B176" s="4"/>
      <c r="W176" s="132"/>
      <c r="X176" s="132"/>
      <c r="Y176" s="132"/>
      <c r="Z176" s="132"/>
    </row>
    <row r="177" spans="1:26" s="3" customFormat="1">
      <c r="A177" s="4"/>
      <c r="B177" s="4"/>
      <c r="W177" s="132"/>
      <c r="X177" s="132"/>
      <c r="Y177" s="132"/>
      <c r="Z177" s="132"/>
    </row>
    <row r="178" spans="1:26" s="3" customFormat="1">
      <c r="A178" s="4"/>
      <c r="B178" s="4"/>
      <c r="W178" s="132"/>
      <c r="X178" s="132"/>
      <c r="Y178" s="132"/>
      <c r="Z178" s="132"/>
    </row>
    <row r="179" spans="1:26" s="3" customFormat="1">
      <c r="A179" s="4"/>
      <c r="B179" s="4"/>
      <c r="W179" s="132"/>
      <c r="X179" s="132"/>
      <c r="Y179" s="132"/>
      <c r="Z179" s="132"/>
    </row>
    <row r="180" spans="1:26" s="3" customFormat="1">
      <c r="A180" s="4"/>
      <c r="B180" s="4"/>
      <c r="W180" s="132"/>
      <c r="X180" s="132"/>
      <c r="Y180" s="132"/>
      <c r="Z180" s="132"/>
    </row>
    <row r="181" spans="1:26" s="3" customFormat="1">
      <c r="A181" s="4"/>
      <c r="B181" s="4"/>
      <c r="W181" s="132"/>
      <c r="X181" s="132"/>
      <c r="Y181" s="132"/>
      <c r="Z181" s="132"/>
    </row>
    <row r="182" spans="1:26" s="3" customFormat="1">
      <c r="A182" s="4"/>
      <c r="B182" s="4"/>
      <c r="W182" s="132"/>
      <c r="X182" s="132"/>
      <c r="Y182" s="132"/>
      <c r="Z182" s="132"/>
    </row>
    <row r="183" spans="1:26" s="3" customFormat="1">
      <c r="A183" s="4"/>
      <c r="B183" s="4"/>
      <c r="W183" s="132"/>
      <c r="X183" s="132"/>
      <c r="Y183" s="132"/>
      <c r="Z183" s="132"/>
    </row>
    <row r="184" spans="1:26" s="3" customFormat="1">
      <c r="A184" s="4"/>
      <c r="B184" s="4"/>
      <c r="W184" s="132"/>
      <c r="X184" s="132"/>
      <c r="Y184" s="132"/>
      <c r="Z184" s="132"/>
    </row>
    <row r="185" spans="1:26" s="3" customFormat="1">
      <c r="A185" s="4"/>
      <c r="B185" s="4"/>
      <c r="W185" s="132"/>
      <c r="X185" s="132"/>
      <c r="Y185" s="132"/>
      <c r="Z185" s="132"/>
    </row>
    <row r="186" spans="1:26" s="3" customFormat="1">
      <c r="A186" s="4"/>
      <c r="B186" s="4"/>
      <c r="W186" s="132"/>
      <c r="X186" s="132"/>
      <c r="Y186" s="132"/>
      <c r="Z186" s="132"/>
    </row>
    <row r="187" spans="1:26" s="3" customFormat="1">
      <c r="A187" s="4"/>
      <c r="B187" s="4"/>
      <c r="W187" s="132"/>
      <c r="X187" s="132"/>
      <c r="Y187" s="132"/>
      <c r="Z187" s="132"/>
    </row>
    <row r="188" spans="1:26" s="3" customFormat="1">
      <c r="A188" s="4"/>
      <c r="B188" s="4"/>
      <c r="W188" s="132"/>
      <c r="X188" s="132"/>
      <c r="Y188" s="132"/>
      <c r="Z188" s="132"/>
    </row>
    <row r="189" spans="1:26" s="3" customFormat="1">
      <c r="A189" s="4"/>
      <c r="B189" s="4"/>
      <c r="W189" s="132"/>
      <c r="X189" s="132"/>
      <c r="Y189" s="132"/>
      <c r="Z189" s="132"/>
    </row>
    <row r="190" spans="1:26" s="3" customFormat="1">
      <c r="A190" s="4"/>
      <c r="B190" s="4"/>
      <c r="W190" s="132"/>
      <c r="X190" s="132"/>
      <c r="Y190" s="132"/>
      <c r="Z190" s="132"/>
    </row>
    <row r="191" spans="1:26" s="3" customFormat="1">
      <c r="A191" s="4"/>
      <c r="B191" s="4"/>
      <c r="W191" s="132"/>
      <c r="X191" s="132"/>
      <c r="Y191" s="132"/>
      <c r="Z191" s="132"/>
    </row>
    <row r="192" spans="1:26" s="3" customFormat="1">
      <c r="A192" s="4"/>
      <c r="B192" s="4"/>
      <c r="W192" s="132"/>
      <c r="X192" s="132"/>
      <c r="Y192" s="132"/>
      <c r="Z192" s="132"/>
    </row>
    <row r="193" spans="1:26" s="3" customFormat="1">
      <c r="A193" s="4"/>
      <c r="B193" s="4"/>
      <c r="W193" s="132"/>
      <c r="X193" s="132"/>
      <c r="Y193" s="132"/>
      <c r="Z193" s="132"/>
    </row>
    <row r="194" spans="1:26" s="3" customFormat="1">
      <c r="A194" s="4"/>
      <c r="B194" s="4"/>
      <c r="W194" s="132"/>
      <c r="X194" s="132"/>
      <c r="Y194" s="132"/>
      <c r="Z194" s="132"/>
    </row>
    <row r="195" spans="1:26" s="3" customFormat="1">
      <c r="A195" s="4"/>
      <c r="B195" s="4"/>
      <c r="W195" s="132"/>
      <c r="X195" s="132"/>
      <c r="Y195" s="132"/>
      <c r="Z195" s="132"/>
    </row>
    <row r="196" spans="1:26" s="3" customFormat="1">
      <c r="A196" s="4"/>
      <c r="B196" s="4"/>
      <c r="W196" s="132"/>
      <c r="X196" s="132"/>
      <c r="Y196" s="132"/>
      <c r="Z196" s="132"/>
    </row>
    <row r="197" spans="1:26" s="3" customFormat="1">
      <c r="A197" s="4"/>
      <c r="B197" s="4"/>
      <c r="W197" s="132"/>
      <c r="X197" s="132"/>
      <c r="Y197" s="132"/>
      <c r="Z197" s="132"/>
    </row>
    <row r="198" spans="1:26" s="3" customFormat="1">
      <c r="A198" s="4"/>
      <c r="B198" s="4"/>
      <c r="W198" s="132"/>
      <c r="X198" s="132"/>
      <c r="Y198" s="132"/>
      <c r="Z198" s="132"/>
    </row>
    <row r="199" spans="1:26" s="3" customFormat="1">
      <c r="A199" s="4"/>
      <c r="B199" s="4"/>
      <c r="W199" s="132"/>
      <c r="X199" s="132"/>
      <c r="Y199" s="132"/>
      <c r="Z199" s="132"/>
    </row>
    <row r="200" spans="1:26" s="3" customFormat="1">
      <c r="A200" s="4"/>
      <c r="B200" s="4"/>
      <c r="W200" s="132"/>
      <c r="X200" s="132"/>
      <c r="Y200" s="132"/>
      <c r="Z200" s="132"/>
    </row>
    <row r="201" spans="1:26" s="3" customFormat="1">
      <c r="A201" s="4"/>
      <c r="B201" s="4"/>
      <c r="W201" s="132"/>
      <c r="X201" s="132"/>
      <c r="Y201" s="132"/>
      <c r="Z201" s="132"/>
    </row>
    <row r="202" spans="1:26" s="3" customFormat="1">
      <c r="A202" s="4"/>
      <c r="B202" s="4"/>
      <c r="W202" s="132"/>
      <c r="X202" s="132"/>
      <c r="Y202" s="132"/>
      <c r="Z202" s="132"/>
    </row>
    <row r="203" spans="1:26" s="3" customFormat="1">
      <c r="A203" s="4"/>
      <c r="B203" s="4"/>
      <c r="W203" s="132"/>
      <c r="X203" s="132"/>
      <c r="Y203" s="132"/>
      <c r="Z203" s="132"/>
    </row>
    <row r="204" spans="1:26" s="3" customFormat="1">
      <c r="A204" s="4"/>
      <c r="B204" s="4"/>
      <c r="W204" s="132"/>
      <c r="X204" s="132"/>
      <c r="Y204" s="132"/>
      <c r="Z204" s="132"/>
    </row>
    <row r="205" spans="1:26" s="3" customFormat="1">
      <c r="A205" s="4"/>
      <c r="B205" s="4"/>
      <c r="W205" s="132"/>
      <c r="X205" s="132"/>
      <c r="Y205" s="132"/>
      <c r="Z205" s="132"/>
    </row>
  </sheetData>
  <mergeCells count="42">
    <mergeCell ref="A2:AC2"/>
    <mergeCell ref="N7:N9"/>
    <mergeCell ref="O7:O9"/>
    <mergeCell ref="P8:P9"/>
    <mergeCell ref="Q8:Q9"/>
    <mergeCell ref="R6:R9"/>
    <mergeCell ref="S7:S9"/>
    <mergeCell ref="S6:V6"/>
    <mergeCell ref="T7:V7"/>
    <mergeCell ref="T8:T9"/>
    <mergeCell ref="U8:V8"/>
    <mergeCell ref="M7:M9"/>
    <mergeCell ref="F7:F9"/>
    <mergeCell ref="G7:G9"/>
    <mergeCell ref="J6:J9"/>
    <mergeCell ref="L7:L9"/>
    <mergeCell ref="L1:AC1"/>
    <mergeCell ref="P7:Q7"/>
    <mergeCell ref="L6:N6"/>
    <mergeCell ref="AA6:AA9"/>
    <mergeCell ref="AB6:AB9"/>
    <mergeCell ref="AC6:AC9"/>
    <mergeCell ref="W6:Z6"/>
    <mergeCell ref="W7:W9"/>
    <mergeCell ref="X7:Z7"/>
    <mergeCell ref="X8:X9"/>
    <mergeCell ref="Y8:Z8"/>
    <mergeCell ref="A4:AC4"/>
    <mergeCell ref="B6:B9"/>
    <mergeCell ref="A6:A9"/>
    <mergeCell ref="H8:H9"/>
    <mergeCell ref="I8:I9"/>
    <mergeCell ref="A3:AC3"/>
    <mergeCell ref="K6:K9"/>
    <mergeCell ref="B89:AB89"/>
    <mergeCell ref="O6:Q6"/>
    <mergeCell ref="AA5:AC5"/>
    <mergeCell ref="D6:D9"/>
    <mergeCell ref="C6:C9"/>
    <mergeCell ref="F6:I6"/>
    <mergeCell ref="H7:I7"/>
    <mergeCell ref="E6:E9"/>
  </mergeCells>
  <phoneticPr fontId="4" type="noConversion"/>
  <printOptions horizontalCentered="1"/>
  <pageMargins left="0.23622047244094491" right="0.23622047244094491" top="0.55118110236220474" bottom="0.51181102362204722" header="0" footer="0"/>
  <pageSetup paperSize="9" scale="75" orientation="landscape"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M22"/>
  <sheetViews>
    <sheetView topLeftCell="A4" zoomScale="85" zoomScaleNormal="85" workbookViewId="0">
      <selection activeCell="N15" sqref="N15"/>
    </sheetView>
  </sheetViews>
  <sheetFormatPr defaultColWidth="9.140625" defaultRowHeight="15.75"/>
  <cols>
    <col min="1" max="1" width="3.85546875" style="93" customWidth="1"/>
    <col min="2" max="2" width="26.7109375" style="93" customWidth="1"/>
    <col min="3" max="3" width="5.28515625" style="93" customWidth="1"/>
    <col min="4" max="4" width="6.140625" style="93" customWidth="1"/>
    <col min="5" max="7" width="5.85546875" style="93" customWidth="1"/>
    <col min="8" max="8" width="6.42578125" style="93" customWidth="1"/>
    <col min="9" max="9" width="5.28515625" style="93" customWidth="1"/>
    <col min="10" max="10" width="6.140625" style="93" customWidth="1"/>
    <col min="11" max="11" width="5.28515625" style="93" customWidth="1"/>
    <col min="12" max="12" width="5.42578125" style="93" customWidth="1"/>
    <col min="13" max="16" width="6.28515625" style="93" customWidth="1"/>
    <col min="17" max="17" width="6.140625" style="93" customWidth="1"/>
    <col min="18" max="18" width="5.85546875" style="93" customWidth="1"/>
    <col min="19" max="19" width="6" style="93" customWidth="1"/>
    <col min="20" max="20" width="5.28515625" style="93" customWidth="1"/>
    <col min="21" max="21" width="5.42578125" style="93" customWidth="1"/>
    <col min="22" max="25" width="6.28515625" style="93" customWidth="1"/>
    <col min="26" max="26" width="6.140625" style="93" customWidth="1"/>
    <col min="27" max="27" width="5.85546875" style="93" customWidth="1"/>
    <col min="28" max="28" width="6" style="93" customWidth="1"/>
    <col min="29" max="29" width="5.28515625" style="93" customWidth="1"/>
    <col min="30" max="30" width="5.42578125" style="93" customWidth="1"/>
    <col min="31" max="34" width="6.28515625" style="93" customWidth="1"/>
    <col min="35" max="35" width="6.140625" style="93" customWidth="1"/>
    <col min="36" max="36" width="5.85546875" style="93" customWidth="1"/>
    <col min="37" max="37" width="6" style="93" customWidth="1"/>
    <col min="38" max="38" width="5.28515625" style="93" customWidth="1"/>
    <col min="39" max="39" width="5.5703125" style="93" customWidth="1"/>
    <col min="40" max="42" width="6.42578125" style="93" customWidth="1"/>
    <col min="43" max="43" width="6.28515625" style="93" customWidth="1"/>
    <col min="44" max="44" width="6" style="93" customWidth="1"/>
    <col min="45" max="45" width="5.5703125" style="93" customWidth="1"/>
    <col min="46" max="46" width="6.140625" style="93" customWidth="1"/>
    <col min="47" max="48" width="5.5703125" style="93" customWidth="1"/>
    <col min="49" max="49" width="5.85546875" style="93" customWidth="1"/>
    <col min="50" max="50" width="5.5703125" style="93" customWidth="1"/>
    <col min="51" max="51" width="5.7109375" style="93" customWidth="1"/>
    <col min="52" max="52" width="5.5703125" style="93" customWidth="1"/>
    <col min="53" max="53" width="6" style="93" customWidth="1"/>
    <col min="54" max="54" width="5.5703125" style="93" customWidth="1"/>
    <col min="55" max="55" width="6.140625" style="93" customWidth="1"/>
    <col min="56" max="57" width="5.5703125" style="93" customWidth="1"/>
    <col min="58" max="58" width="5.85546875" style="93" customWidth="1"/>
    <col min="59" max="59" width="5.5703125" style="93" customWidth="1"/>
    <col min="60" max="60" width="6.140625" style="93" customWidth="1"/>
    <col min="61" max="61" width="5.5703125" style="93" customWidth="1"/>
    <col min="62" max="62" width="6.140625" style="93" customWidth="1"/>
    <col min="63" max="63" width="5.5703125" style="93" customWidth="1"/>
    <col min="64" max="64" width="5.85546875" style="93" customWidth="1"/>
    <col min="65" max="65" width="5.5703125" style="93" customWidth="1"/>
    <col min="66" max="16384" width="9.140625" style="93"/>
  </cols>
  <sheetData>
    <row r="1" spans="1:65" s="77" customFormat="1" ht="19.149999999999999" customHeight="1">
      <c r="A1" s="719" t="s">
        <v>139</v>
      </c>
      <c r="B1" s="719"/>
      <c r="C1" s="719"/>
      <c r="D1" s="719"/>
      <c r="E1" s="719"/>
      <c r="F1" s="719"/>
      <c r="G1" s="719"/>
      <c r="H1" s="719"/>
      <c r="I1" s="719"/>
      <c r="J1" s="719"/>
      <c r="K1" s="719"/>
      <c r="L1" s="719"/>
      <c r="M1" s="719"/>
      <c r="N1" s="719"/>
      <c r="O1" s="719"/>
      <c r="P1" s="719"/>
      <c r="Q1" s="719"/>
      <c r="R1" s="719"/>
      <c r="S1" s="719"/>
      <c r="T1" s="719"/>
      <c r="U1" s="719"/>
      <c r="V1" s="719"/>
      <c r="W1" s="719"/>
      <c r="X1" s="719"/>
      <c r="Y1" s="719"/>
      <c r="Z1" s="719"/>
      <c r="AA1" s="719"/>
      <c r="AB1" s="719"/>
      <c r="AC1" s="719"/>
      <c r="AD1" s="719"/>
      <c r="AE1" s="719"/>
      <c r="AF1" s="719"/>
      <c r="AG1" s="719"/>
      <c r="AH1" s="719"/>
      <c r="AI1" s="719"/>
      <c r="AJ1" s="719"/>
      <c r="AK1" s="719"/>
      <c r="AL1" s="719"/>
      <c r="AM1" s="719"/>
      <c r="AN1" s="719"/>
      <c r="AO1" s="719"/>
      <c r="AP1" s="719"/>
      <c r="AQ1" s="719"/>
      <c r="AR1" s="719"/>
      <c r="AS1" s="719"/>
      <c r="AT1" s="719"/>
      <c r="AU1" s="719"/>
      <c r="AV1" s="719"/>
      <c r="AW1" s="719"/>
      <c r="AX1" s="719"/>
      <c r="AY1" s="719"/>
      <c r="AZ1" s="719"/>
      <c r="BA1" s="719"/>
      <c r="BB1" s="719"/>
      <c r="BC1" s="719"/>
      <c r="BD1" s="719"/>
      <c r="BE1" s="719"/>
      <c r="BF1" s="719"/>
      <c r="BG1" s="719"/>
      <c r="BH1" s="719"/>
      <c r="BI1" s="719"/>
      <c r="BJ1" s="719"/>
      <c r="BK1" s="719"/>
      <c r="BL1" s="719"/>
      <c r="BM1" s="719"/>
    </row>
    <row r="2" spans="1:65" s="78" customFormat="1" ht="20.45" customHeight="1">
      <c r="A2" s="720" t="s">
        <v>119</v>
      </c>
      <c r="B2" s="720"/>
      <c r="C2" s="720"/>
      <c r="D2" s="720"/>
      <c r="E2" s="720"/>
      <c r="F2" s="720"/>
      <c r="G2" s="720"/>
      <c r="H2" s="720"/>
      <c r="I2" s="720"/>
      <c r="J2" s="720"/>
      <c r="K2" s="720"/>
      <c r="L2" s="720"/>
      <c r="M2" s="720"/>
      <c r="N2" s="720"/>
      <c r="O2" s="720"/>
      <c r="P2" s="720"/>
      <c r="Q2" s="720"/>
      <c r="R2" s="720"/>
      <c r="S2" s="720"/>
      <c r="T2" s="720"/>
      <c r="U2" s="720"/>
      <c r="V2" s="720"/>
      <c r="W2" s="720"/>
      <c r="X2" s="720"/>
      <c r="Y2" s="720"/>
      <c r="Z2" s="720"/>
      <c r="AA2" s="720"/>
      <c r="AB2" s="720"/>
      <c r="AC2" s="720"/>
      <c r="AD2" s="720"/>
      <c r="AE2" s="720"/>
      <c r="AF2" s="720"/>
      <c r="AG2" s="720"/>
      <c r="AH2" s="720"/>
      <c r="AI2" s="720"/>
      <c r="AJ2" s="720"/>
      <c r="AK2" s="720"/>
      <c r="AL2" s="720"/>
      <c r="AM2" s="720"/>
      <c r="AN2" s="720"/>
      <c r="AO2" s="720"/>
      <c r="AP2" s="720"/>
      <c r="AQ2" s="720"/>
      <c r="AR2" s="720"/>
      <c r="AS2" s="720"/>
      <c r="AT2" s="720"/>
      <c r="AU2" s="720"/>
      <c r="AV2" s="720"/>
      <c r="AW2" s="720"/>
      <c r="AX2" s="720"/>
      <c r="AY2" s="720"/>
      <c r="AZ2" s="720"/>
      <c r="BA2" s="720"/>
      <c r="BB2" s="720"/>
      <c r="BC2" s="720"/>
      <c r="BD2" s="720"/>
      <c r="BE2" s="720"/>
      <c r="BF2" s="720"/>
      <c r="BG2" s="720"/>
      <c r="BH2" s="720"/>
      <c r="BI2" s="720"/>
      <c r="BJ2" s="720"/>
      <c r="BK2" s="720"/>
      <c r="BL2" s="720"/>
      <c r="BM2" s="720"/>
    </row>
    <row r="3" spans="1:65" s="77" customFormat="1" ht="28.9" customHeight="1">
      <c r="A3" s="721" t="s">
        <v>101</v>
      </c>
      <c r="B3" s="721"/>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721"/>
      <c r="AT3" s="721"/>
      <c r="AU3" s="721"/>
      <c r="AV3" s="721"/>
      <c r="AW3" s="721"/>
      <c r="AX3" s="721"/>
      <c r="AY3" s="721"/>
      <c r="AZ3" s="721"/>
      <c r="BA3" s="721"/>
      <c r="BB3" s="721"/>
      <c r="BC3" s="721"/>
      <c r="BD3" s="721"/>
      <c r="BE3" s="721"/>
      <c r="BF3" s="721"/>
      <c r="BG3" s="721"/>
      <c r="BH3" s="721"/>
      <c r="BI3" s="721"/>
      <c r="BJ3" s="721"/>
      <c r="BK3" s="721"/>
      <c r="BL3" s="721"/>
      <c r="BM3" s="721"/>
    </row>
    <row r="4" spans="1:65" s="79" customFormat="1" ht="23.25" customHeight="1">
      <c r="A4" s="722" t="str">
        <f>'Biểu số 1 Vốn NSTW'!A4:AB4</f>
        <v>(Kèm theo Báo cáo số:            /BC-UBND, ngày        tháng       năm 2021 của UBND huyện Mường Tè)</v>
      </c>
      <c r="B4" s="723"/>
      <c r="C4" s="723"/>
      <c r="D4" s="723"/>
      <c r="E4" s="723"/>
      <c r="F4" s="723"/>
      <c r="G4" s="723"/>
      <c r="H4" s="723"/>
      <c r="I4" s="723"/>
      <c r="J4" s="723"/>
      <c r="K4" s="723"/>
      <c r="L4" s="723"/>
      <c r="M4" s="723"/>
      <c r="N4" s="723"/>
      <c r="O4" s="723"/>
      <c r="P4" s="723"/>
      <c r="Q4" s="723"/>
      <c r="R4" s="723"/>
      <c r="S4" s="723"/>
      <c r="T4" s="723"/>
      <c r="U4" s="723"/>
      <c r="V4" s="723"/>
      <c r="W4" s="723"/>
      <c r="X4" s="723"/>
      <c r="Y4" s="723"/>
      <c r="Z4" s="723"/>
      <c r="AA4" s="723"/>
      <c r="AB4" s="723"/>
      <c r="AC4" s="723"/>
      <c r="AD4" s="723"/>
      <c r="AE4" s="723"/>
      <c r="AF4" s="723"/>
      <c r="AG4" s="723"/>
      <c r="AH4" s="723"/>
      <c r="AI4" s="723"/>
      <c r="AJ4" s="723"/>
      <c r="AK4" s="723"/>
      <c r="AL4" s="723"/>
      <c r="AM4" s="723"/>
      <c r="AN4" s="723"/>
      <c r="AO4" s="723"/>
      <c r="AP4" s="723"/>
      <c r="AQ4" s="723"/>
      <c r="AR4" s="723"/>
      <c r="AS4" s="723"/>
      <c r="AT4" s="723"/>
      <c r="AU4" s="723"/>
      <c r="AV4" s="723"/>
      <c r="AW4" s="723"/>
      <c r="AX4" s="723"/>
      <c r="AY4" s="723"/>
      <c r="AZ4" s="723"/>
      <c r="BA4" s="723"/>
      <c r="BB4" s="723"/>
      <c r="BC4" s="723"/>
      <c r="BD4" s="723"/>
      <c r="BE4" s="723"/>
      <c r="BF4" s="723"/>
      <c r="BG4" s="723"/>
      <c r="BH4" s="723"/>
      <c r="BI4" s="723"/>
      <c r="BJ4" s="723"/>
      <c r="BK4" s="723"/>
      <c r="BL4" s="723"/>
      <c r="BM4" s="723"/>
    </row>
    <row r="5" spans="1:65" s="79" customFormat="1" ht="18.600000000000001" customHeight="1">
      <c r="A5" s="719" t="s">
        <v>21</v>
      </c>
      <c r="B5" s="719"/>
      <c r="C5" s="719"/>
      <c r="D5" s="719"/>
      <c r="E5" s="719"/>
      <c r="F5" s="719"/>
      <c r="G5" s="719"/>
      <c r="H5" s="719"/>
      <c r="I5" s="719"/>
      <c r="J5" s="719"/>
      <c r="K5" s="719"/>
      <c r="L5" s="719"/>
      <c r="M5" s="719"/>
      <c r="N5" s="719"/>
      <c r="O5" s="719"/>
      <c r="P5" s="719"/>
      <c r="Q5" s="719"/>
      <c r="R5" s="719"/>
      <c r="S5" s="719"/>
      <c r="T5" s="719"/>
      <c r="U5" s="719"/>
      <c r="V5" s="719"/>
      <c r="W5" s="719"/>
      <c r="X5" s="719"/>
      <c r="Y5" s="719"/>
      <c r="Z5" s="719"/>
      <c r="AA5" s="719"/>
      <c r="AB5" s="719"/>
      <c r="AC5" s="719"/>
      <c r="AD5" s="719"/>
      <c r="AE5" s="719"/>
      <c r="AF5" s="719"/>
      <c r="AG5" s="719"/>
      <c r="AH5" s="719"/>
      <c r="AI5" s="719"/>
      <c r="AJ5" s="719"/>
      <c r="AK5" s="719"/>
      <c r="AL5" s="719"/>
      <c r="AM5" s="719"/>
      <c r="AN5" s="719"/>
      <c r="AO5" s="719"/>
      <c r="AP5" s="719"/>
      <c r="AQ5" s="719"/>
      <c r="AR5" s="719"/>
      <c r="AS5" s="719"/>
      <c r="AT5" s="719"/>
      <c r="AU5" s="719"/>
      <c r="AV5" s="719"/>
      <c r="AW5" s="719"/>
      <c r="AX5" s="719"/>
      <c r="AY5" s="719"/>
      <c r="AZ5" s="719"/>
      <c r="BA5" s="719"/>
      <c r="BB5" s="719"/>
      <c r="BC5" s="719"/>
      <c r="BD5" s="719"/>
      <c r="BE5" s="719"/>
      <c r="BF5" s="719"/>
      <c r="BG5" s="719"/>
      <c r="BH5" s="719"/>
      <c r="BI5" s="719"/>
      <c r="BJ5" s="719"/>
      <c r="BK5" s="719"/>
      <c r="BL5" s="719"/>
      <c r="BM5" s="719"/>
    </row>
    <row r="6" spans="1:65" s="80" customFormat="1" ht="25.15" customHeight="1">
      <c r="A6" s="712" t="s">
        <v>0</v>
      </c>
      <c r="B6" s="712" t="s">
        <v>102</v>
      </c>
      <c r="C6" s="715" t="s">
        <v>103</v>
      </c>
      <c r="D6" s="716"/>
      <c r="E6" s="716"/>
      <c r="F6" s="716"/>
      <c r="G6" s="716"/>
      <c r="H6" s="716"/>
      <c r="I6" s="716"/>
      <c r="J6" s="716"/>
      <c r="K6" s="717"/>
      <c r="L6" s="718" t="s">
        <v>115</v>
      </c>
      <c r="M6" s="718"/>
      <c r="N6" s="718"/>
      <c r="O6" s="718"/>
      <c r="P6" s="718"/>
      <c r="Q6" s="718"/>
      <c r="R6" s="718"/>
      <c r="S6" s="718"/>
      <c r="T6" s="718"/>
      <c r="U6" s="718" t="s">
        <v>113</v>
      </c>
      <c r="V6" s="718"/>
      <c r="W6" s="718"/>
      <c r="X6" s="718"/>
      <c r="Y6" s="718"/>
      <c r="Z6" s="718"/>
      <c r="AA6" s="718"/>
      <c r="AB6" s="718"/>
      <c r="AC6" s="718"/>
      <c r="AD6" s="718" t="s">
        <v>114</v>
      </c>
      <c r="AE6" s="718"/>
      <c r="AF6" s="718"/>
      <c r="AG6" s="718"/>
      <c r="AH6" s="718"/>
      <c r="AI6" s="718"/>
      <c r="AJ6" s="718"/>
      <c r="AK6" s="718"/>
      <c r="AL6" s="718"/>
      <c r="AM6" s="718" t="s">
        <v>104</v>
      </c>
      <c r="AN6" s="718"/>
      <c r="AO6" s="718"/>
      <c r="AP6" s="718"/>
      <c r="AQ6" s="718"/>
      <c r="AR6" s="718"/>
      <c r="AS6" s="718"/>
      <c r="AT6" s="718"/>
      <c r="AU6" s="718"/>
      <c r="AV6" s="715" t="s">
        <v>100</v>
      </c>
      <c r="AW6" s="716"/>
      <c r="AX6" s="716"/>
      <c r="AY6" s="716"/>
      <c r="AZ6" s="716"/>
      <c r="BA6" s="716"/>
      <c r="BB6" s="716"/>
      <c r="BC6" s="716"/>
      <c r="BD6" s="717"/>
      <c r="BE6" s="715" t="s">
        <v>112</v>
      </c>
      <c r="BF6" s="716"/>
      <c r="BG6" s="716"/>
      <c r="BH6" s="716"/>
      <c r="BI6" s="716"/>
      <c r="BJ6" s="716"/>
      <c r="BK6" s="716"/>
      <c r="BL6" s="716"/>
      <c r="BM6" s="717"/>
    </row>
    <row r="7" spans="1:65" s="80" customFormat="1" ht="21.75" customHeight="1">
      <c r="A7" s="713"/>
      <c r="B7" s="713"/>
      <c r="C7" s="712" t="s">
        <v>105</v>
      </c>
      <c r="D7" s="724" t="s">
        <v>99</v>
      </c>
      <c r="E7" s="725"/>
      <c r="F7" s="725"/>
      <c r="G7" s="725"/>
      <c r="H7" s="725"/>
      <c r="I7" s="725"/>
      <c r="J7" s="725"/>
      <c r="K7" s="726"/>
      <c r="L7" s="712" t="s">
        <v>105</v>
      </c>
      <c r="M7" s="718" t="s">
        <v>99</v>
      </c>
      <c r="N7" s="718"/>
      <c r="O7" s="718"/>
      <c r="P7" s="718"/>
      <c r="Q7" s="718"/>
      <c r="R7" s="718"/>
      <c r="S7" s="718"/>
      <c r="T7" s="718"/>
      <c r="U7" s="712" t="s">
        <v>105</v>
      </c>
      <c r="V7" s="718" t="s">
        <v>99</v>
      </c>
      <c r="W7" s="718"/>
      <c r="X7" s="718"/>
      <c r="Y7" s="718"/>
      <c r="Z7" s="718"/>
      <c r="AA7" s="718"/>
      <c r="AB7" s="718"/>
      <c r="AC7" s="718"/>
      <c r="AD7" s="712" t="s">
        <v>105</v>
      </c>
      <c r="AE7" s="718" t="s">
        <v>99</v>
      </c>
      <c r="AF7" s="718"/>
      <c r="AG7" s="718"/>
      <c r="AH7" s="718"/>
      <c r="AI7" s="718"/>
      <c r="AJ7" s="718"/>
      <c r="AK7" s="718"/>
      <c r="AL7" s="718"/>
      <c r="AM7" s="712" t="s">
        <v>105</v>
      </c>
      <c r="AN7" s="718" t="s">
        <v>99</v>
      </c>
      <c r="AO7" s="718"/>
      <c r="AP7" s="718"/>
      <c r="AQ7" s="718"/>
      <c r="AR7" s="718"/>
      <c r="AS7" s="718"/>
      <c r="AT7" s="718"/>
      <c r="AU7" s="718"/>
      <c r="AV7" s="712" t="s">
        <v>105</v>
      </c>
      <c r="AW7" s="718" t="s">
        <v>99</v>
      </c>
      <c r="AX7" s="718"/>
      <c r="AY7" s="718"/>
      <c r="AZ7" s="718"/>
      <c r="BA7" s="718"/>
      <c r="BB7" s="718"/>
      <c r="BC7" s="718"/>
      <c r="BD7" s="718"/>
      <c r="BE7" s="712" t="s">
        <v>105</v>
      </c>
      <c r="BF7" s="718" t="s">
        <v>99</v>
      </c>
      <c r="BG7" s="718"/>
      <c r="BH7" s="718"/>
      <c r="BI7" s="718"/>
      <c r="BJ7" s="718"/>
      <c r="BK7" s="718"/>
      <c r="BL7" s="718"/>
      <c r="BM7" s="718"/>
    </row>
    <row r="8" spans="1:65" s="80" customFormat="1" ht="21" customHeight="1">
      <c r="A8" s="713"/>
      <c r="B8" s="713"/>
      <c r="C8" s="713"/>
      <c r="D8" s="715" t="s">
        <v>106</v>
      </c>
      <c r="E8" s="716"/>
      <c r="F8" s="716"/>
      <c r="G8" s="716"/>
      <c r="H8" s="716"/>
      <c r="I8" s="716"/>
      <c r="J8" s="718" t="s">
        <v>50</v>
      </c>
      <c r="K8" s="718" t="s">
        <v>107</v>
      </c>
      <c r="L8" s="713"/>
      <c r="M8" s="718" t="s">
        <v>106</v>
      </c>
      <c r="N8" s="718"/>
      <c r="O8" s="718"/>
      <c r="P8" s="718"/>
      <c r="Q8" s="718"/>
      <c r="R8" s="718"/>
      <c r="S8" s="718" t="s">
        <v>50</v>
      </c>
      <c r="T8" s="718" t="s">
        <v>107</v>
      </c>
      <c r="U8" s="713"/>
      <c r="V8" s="718" t="s">
        <v>106</v>
      </c>
      <c r="W8" s="718"/>
      <c r="X8" s="718"/>
      <c r="Y8" s="718"/>
      <c r="Z8" s="718"/>
      <c r="AA8" s="718"/>
      <c r="AB8" s="718" t="s">
        <v>50</v>
      </c>
      <c r="AC8" s="718" t="s">
        <v>107</v>
      </c>
      <c r="AD8" s="713"/>
      <c r="AE8" s="718" t="s">
        <v>106</v>
      </c>
      <c r="AF8" s="718"/>
      <c r="AG8" s="718"/>
      <c r="AH8" s="718"/>
      <c r="AI8" s="718"/>
      <c r="AJ8" s="718"/>
      <c r="AK8" s="718" t="s">
        <v>50</v>
      </c>
      <c r="AL8" s="718" t="s">
        <v>107</v>
      </c>
      <c r="AM8" s="713"/>
      <c r="AN8" s="718" t="s">
        <v>106</v>
      </c>
      <c r="AO8" s="718"/>
      <c r="AP8" s="718"/>
      <c r="AQ8" s="718"/>
      <c r="AR8" s="718"/>
      <c r="AS8" s="718"/>
      <c r="AT8" s="718" t="s">
        <v>50</v>
      </c>
      <c r="AU8" s="718" t="s">
        <v>107</v>
      </c>
      <c r="AV8" s="713"/>
      <c r="AW8" s="718" t="s">
        <v>106</v>
      </c>
      <c r="AX8" s="718"/>
      <c r="AY8" s="718"/>
      <c r="AZ8" s="718"/>
      <c r="BA8" s="718"/>
      <c r="BB8" s="718"/>
      <c r="BC8" s="718" t="s">
        <v>50</v>
      </c>
      <c r="BD8" s="718" t="s">
        <v>107</v>
      </c>
      <c r="BE8" s="713"/>
      <c r="BF8" s="718" t="s">
        <v>106</v>
      </c>
      <c r="BG8" s="718"/>
      <c r="BH8" s="718"/>
      <c r="BI8" s="718"/>
      <c r="BJ8" s="718"/>
      <c r="BK8" s="718"/>
      <c r="BL8" s="718" t="s">
        <v>50</v>
      </c>
      <c r="BM8" s="718" t="s">
        <v>107</v>
      </c>
    </row>
    <row r="9" spans="1:65" s="80" customFormat="1" ht="22.15" customHeight="1">
      <c r="A9" s="713"/>
      <c r="B9" s="713"/>
      <c r="C9" s="713"/>
      <c r="D9" s="715" t="s">
        <v>29</v>
      </c>
      <c r="E9" s="716"/>
      <c r="F9" s="716"/>
      <c r="G9" s="717"/>
      <c r="H9" s="715" t="s">
        <v>30</v>
      </c>
      <c r="I9" s="716"/>
      <c r="J9" s="718"/>
      <c r="K9" s="718"/>
      <c r="L9" s="713"/>
      <c r="M9" s="718" t="s">
        <v>29</v>
      </c>
      <c r="N9" s="718"/>
      <c r="O9" s="718"/>
      <c r="P9" s="718"/>
      <c r="Q9" s="718" t="s">
        <v>30</v>
      </c>
      <c r="R9" s="718"/>
      <c r="S9" s="718"/>
      <c r="T9" s="718"/>
      <c r="U9" s="713"/>
      <c r="V9" s="718" t="s">
        <v>29</v>
      </c>
      <c r="W9" s="718"/>
      <c r="X9" s="718"/>
      <c r="Y9" s="718"/>
      <c r="Z9" s="718" t="s">
        <v>30</v>
      </c>
      <c r="AA9" s="718"/>
      <c r="AB9" s="718"/>
      <c r="AC9" s="718"/>
      <c r="AD9" s="713"/>
      <c r="AE9" s="718" t="s">
        <v>29</v>
      </c>
      <c r="AF9" s="718"/>
      <c r="AG9" s="718"/>
      <c r="AH9" s="718"/>
      <c r="AI9" s="718" t="s">
        <v>30</v>
      </c>
      <c r="AJ9" s="718"/>
      <c r="AK9" s="718"/>
      <c r="AL9" s="718"/>
      <c r="AM9" s="713"/>
      <c r="AN9" s="718" t="s">
        <v>29</v>
      </c>
      <c r="AO9" s="718"/>
      <c r="AP9" s="718"/>
      <c r="AQ9" s="718"/>
      <c r="AR9" s="718" t="s">
        <v>30</v>
      </c>
      <c r="AS9" s="718"/>
      <c r="AT9" s="718"/>
      <c r="AU9" s="718"/>
      <c r="AV9" s="713"/>
      <c r="AW9" s="718" t="s">
        <v>29</v>
      </c>
      <c r="AX9" s="718"/>
      <c r="AY9" s="718"/>
      <c r="AZ9" s="718"/>
      <c r="BA9" s="718" t="s">
        <v>30</v>
      </c>
      <c r="BB9" s="718"/>
      <c r="BC9" s="718"/>
      <c r="BD9" s="718"/>
      <c r="BE9" s="713"/>
      <c r="BF9" s="718" t="s">
        <v>29</v>
      </c>
      <c r="BG9" s="718"/>
      <c r="BH9" s="718"/>
      <c r="BI9" s="718"/>
      <c r="BJ9" s="718" t="s">
        <v>30</v>
      </c>
      <c r="BK9" s="718"/>
      <c r="BL9" s="718"/>
      <c r="BM9" s="718"/>
    </row>
    <row r="10" spans="1:65" s="80" customFormat="1" ht="24.6" customHeight="1">
      <c r="A10" s="713"/>
      <c r="B10" s="713"/>
      <c r="C10" s="713"/>
      <c r="D10" s="715" t="s">
        <v>23</v>
      </c>
      <c r="E10" s="717"/>
      <c r="F10" s="715" t="s">
        <v>108</v>
      </c>
      <c r="G10" s="717"/>
      <c r="H10" s="712" t="s">
        <v>23</v>
      </c>
      <c r="I10" s="712" t="s">
        <v>108</v>
      </c>
      <c r="J10" s="718"/>
      <c r="K10" s="718"/>
      <c r="L10" s="713"/>
      <c r="M10" s="718" t="s">
        <v>23</v>
      </c>
      <c r="N10" s="718"/>
      <c r="O10" s="718" t="s">
        <v>108</v>
      </c>
      <c r="P10" s="718"/>
      <c r="Q10" s="718" t="s">
        <v>23</v>
      </c>
      <c r="R10" s="718" t="s">
        <v>108</v>
      </c>
      <c r="S10" s="718"/>
      <c r="T10" s="718"/>
      <c r="U10" s="713"/>
      <c r="V10" s="718" t="s">
        <v>23</v>
      </c>
      <c r="W10" s="718"/>
      <c r="X10" s="718" t="s">
        <v>108</v>
      </c>
      <c r="Y10" s="718"/>
      <c r="Z10" s="718" t="s">
        <v>23</v>
      </c>
      <c r="AA10" s="718" t="s">
        <v>108</v>
      </c>
      <c r="AB10" s="718"/>
      <c r="AC10" s="718"/>
      <c r="AD10" s="713"/>
      <c r="AE10" s="718" t="s">
        <v>23</v>
      </c>
      <c r="AF10" s="718"/>
      <c r="AG10" s="718" t="s">
        <v>108</v>
      </c>
      <c r="AH10" s="718"/>
      <c r="AI10" s="718" t="s">
        <v>23</v>
      </c>
      <c r="AJ10" s="718" t="s">
        <v>108</v>
      </c>
      <c r="AK10" s="718"/>
      <c r="AL10" s="718"/>
      <c r="AM10" s="713"/>
      <c r="AN10" s="718" t="s">
        <v>23</v>
      </c>
      <c r="AO10" s="718"/>
      <c r="AP10" s="718" t="s">
        <v>108</v>
      </c>
      <c r="AQ10" s="718"/>
      <c r="AR10" s="718" t="s">
        <v>23</v>
      </c>
      <c r="AS10" s="718" t="s">
        <v>108</v>
      </c>
      <c r="AT10" s="718"/>
      <c r="AU10" s="718"/>
      <c r="AV10" s="713"/>
      <c r="AW10" s="718" t="s">
        <v>23</v>
      </c>
      <c r="AX10" s="718"/>
      <c r="AY10" s="718" t="s">
        <v>108</v>
      </c>
      <c r="AZ10" s="718"/>
      <c r="BA10" s="718" t="s">
        <v>23</v>
      </c>
      <c r="BB10" s="718" t="s">
        <v>108</v>
      </c>
      <c r="BC10" s="718"/>
      <c r="BD10" s="718"/>
      <c r="BE10" s="713"/>
      <c r="BF10" s="718" t="s">
        <v>23</v>
      </c>
      <c r="BG10" s="718"/>
      <c r="BH10" s="718" t="s">
        <v>108</v>
      </c>
      <c r="BI10" s="718"/>
      <c r="BJ10" s="718" t="s">
        <v>23</v>
      </c>
      <c r="BK10" s="718" t="s">
        <v>108</v>
      </c>
      <c r="BL10" s="718"/>
      <c r="BM10" s="718"/>
    </row>
    <row r="11" spans="1:65" s="80" customFormat="1" ht="34.15" customHeight="1">
      <c r="A11" s="714"/>
      <c r="B11" s="714"/>
      <c r="C11" s="714"/>
      <c r="D11" s="81" t="s">
        <v>24</v>
      </c>
      <c r="E11" s="81"/>
      <c r="F11" s="81" t="s">
        <v>24</v>
      </c>
      <c r="G11" s="81" t="s">
        <v>25</v>
      </c>
      <c r="H11" s="714"/>
      <c r="I11" s="714"/>
      <c r="J11" s="718"/>
      <c r="K11" s="718"/>
      <c r="L11" s="714"/>
      <c r="M11" s="81" t="s">
        <v>24</v>
      </c>
      <c r="N11" s="81" t="s">
        <v>25</v>
      </c>
      <c r="O11" s="81" t="s">
        <v>24</v>
      </c>
      <c r="P11" s="81" t="s">
        <v>25</v>
      </c>
      <c r="Q11" s="718"/>
      <c r="R11" s="718"/>
      <c r="S11" s="718"/>
      <c r="T11" s="718"/>
      <c r="U11" s="714"/>
      <c r="V11" s="81" t="s">
        <v>24</v>
      </c>
      <c r="W11" s="81" t="s">
        <v>25</v>
      </c>
      <c r="X11" s="81" t="s">
        <v>24</v>
      </c>
      <c r="Y11" s="81" t="s">
        <v>25</v>
      </c>
      <c r="Z11" s="718"/>
      <c r="AA11" s="718"/>
      <c r="AB11" s="718"/>
      <c r="AC11" s="718"/>
      <c r="AD11" s="714"/>
      <c r="AE11" s="81" t="s">
        <v>24</v>
      </c>
      <c r="AF11" s="81" t="s">
        <v>25</v>
      </c>
      <c r="AG11" s="81" t="s">
        <v>24</v>
      </c>
      <c r="AH11" s="81" t="s">
        <v>25</v>
      </c>
      <c r="AI11" s="718"/>
      <c r="AJ11" s="718"/>
      <c r="AK11" s="718"/>
      <c r="AL11" s="718"/>
      <c r="AM11" s="714"/>
      <c r="AN11" s="81" t="s">
        <v>24</v>
      </c>
      <c r="AO11" s="81" t="s">
        <v>25</v>
      </c>
      <c r="AP11" s="81" t="s">
        <v>24</v>
      </c>
      <c r="AQ11" s="81" t="s">
        <v>25</v>
      </c>
      <c r="AR11" s="718"/>
      <c r="AS11" s="718"/>
      <c r="AT11" s="718"/>
      <c r="AU11" s="718"/>
      <c r="AV11" s="714"/>
      <c r="AW11" s="81" t="s">
        <v>24</v>
      </c>
      <c r="AX11" s="81" t="s">
        <v>25</v>
      </c>
      <c r="AY11" s="81" t="s">
        <v>24</v>
      </c>
      <c r="AZ11" s="81" t="s">
        <v>25</v>
      </c>
      <c r="BA11" s="718"/>
      <c r="BB11" s="718"/>
      <c r="BC11" s="718"/>
      <c r="BD11" s="718"/>
      <c r="BE11" s="714"/>
      <c r="BF11" s="81" t="s">
        <v>24</v>
      </c>
      <c r="BG11" s="81" t="s">
        <v>25</v>
      </c>
      <c r="BH11" s="81" t="s">
        <v>24</v>
      </c>
      <c r="BI11" s="81" t="s">
        <v>25</v>
      </c>
      <c r="BJ11" s="718"/>
      <c r="BK11" s="718"/>
      <c r="BL11" s="718"/>
      <c r="BM11" s="718"/>
    </row>
    <row r="12" spans="1:65" s="80" customFormat="1" ht="24" customHeight="1">
      <c r="A12" s="81">
        <v>1</v>
      </c>
      <c r="B12" s="81">
        <v>2</v>
      </c>
      <c r="C12" s="81">
        <v>3</v>
      </c>
      <c r="D12" s="81">
        <v>4</v>
      </c>
      <c r="E12" s="81">
        <v>5</v>
      </c>
      <c r="F12" s="81">
        <v>6</v>
      </c>
      <c r="G12" s="81">
        <v>7</v>
      </c>
      <c r="H12" s="81">
        <v>8</v>
      </c>
      <c r="I12" s="81">
        <v>9</v>
      </c>
      <c r="J12" s="81">
        <v>10</v>
      </c>
      <c r="K12" s="81">
        <v>11</v>
      </c>
      <c r="L12" s="81">
        <v>12</v>
      </c>
      <c r="M12" s="81">
        <v>13</v>
      </c>
      <c r="N12" s="81">
        <v>14</v>
      </c>
      <c r="O12" s="81">
        <v>15</v>
      </c>
      <c r="P12" s="81">
        <v>16</v>
      </c>
      <c r="Q12" s="81">
        <v>17</v>
      </c>
      <c r="R12" s="81">
        <v>18</v>
      </c>
      <c r="S12" s="81">
        <v>19</v>
      </c>
      <c r="T12" s="81">
        <v>20</v>
      </c>
      <c r="U12" s="81">
        <v>21</v>
      </c>
      <c r="V12" s="81">
        <v>22</v>
      </c>
      <c r="W12" s="81">
        <v>23</v>
      </c>
      <c r="X12" s="81">
        <v>24</v>
      </c>
      <c r="Y12" s="81">
        <v>25</v>
      </c>
      <c r="Z12" s="81">
        <v>26</v>
      </c>
      <c r="AA12" s="81">
        <v>27</v>
      </c>
      <c r="AB12" s="81">
        <v>28</v>
      </c>
      <c r="AC12" s="81">
        <v>29</v>
      </c>
      <c r="AD12" s="81">
        <v>30</v>
      </c>
      <c r="AE12" s="81">
        <v>31</v>
      </c>
      <c r="AF12" s="81">
        <v>32</v>
      </c>
      <c r="AG12" s="81">
        <v>33</v>
      </c>
      <c r="AH12" s="81">
        <v>34</v>
      </c>
      <c r="AI12" s="81">
        <v>35</v>
      </c>
      <c r="AJ12" s="81">
        <v>36</v>
      </c>
      <c r="AK12" s="81">
        <v>37</v>
      </c>
      <c r="AL12" s="81">
        <v>38</v>
      </c>
      <c r="AM12" s="81">
        <v>39</v>
      </c>
      <c r="AN12" s="81">
        <v>40</v>
      </c>
      <c r="AO12" s="81">
        <v>41</v>
      </c>
      <c r="AP12" s="81">
        <v>42</v>
      </c>
      <c r="AQ12" s="81">
        <v>43</v>
      </c>
      <c r="AR12" s="81">
        <v>44</v>
      </c>
      <c r="AS12" s="81">
        <v>45</v>
      </c>
      <c r="AT12" s="81">
        <v>46</v>
      </c>
      <c r="AU12" s="81">
        <v>47</v>
      </c>
      <c r="AV12" s="81">
        <v>48</v>
      </c>
      <c r="AW12" s="81">
        <v>49</v>
      </c>
      <c r="AX12" s="81">
        <v>50</v>
      </c>
      <c r="AY12" s="81">
        <v>51</v>
      </c>
      <c r="AZ12" s="81">
        <v>52</v>
      </c>
      <c r="BA12" s="81">
        <v>53</v>
      </c>
      <c r="BB12" s="81">
        <v>54</v>
      </c>
      <c r="BC12" s="81">
        <v>55</v>
      </c>
      <c r="BD12" s="81">
        <v>56</v>
      </c>
      <c r="BE12" s="81">
        <v>57</v>
      </c>
      <c r="BF12" s="81">
        <v>58</v>
      </c>
      <c r="BG12" s="81">
        <v>59</v>
      </c>
      <c r="BH12" s="81">
        <v>60</v>
      </c>
      <c r="BI12" s="81">
        <v>61</v>
      </c>
      <c r="BJ12" s="81">
        <v>62</v>
      </c>
      <c r="BK12" s="81">
        <v>63</v>
      </c>
      <c r="BL12" s="81">
        <v>64</v>
      </c>
      <c r="BM12" s="81">
        <v>65</v>
      </c>
    </row>
    <row r="13" spans="1:65" s="83" customFormat="1" ht="51.75" customHeight="1">
      <c r="A13" s="82"/>
      <c r="B13" s="82" t="s">
        <v>9</v>
      </c>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row>
    <row r="14" spans="1:65" s="88" customFormat="1" ht="51.75" customHeight="1">
      <c r="A14" s="84" t="s">
        <v>7</v>
      </c>
      <c r="B14" s="85" t="s">
        <v>109</v>
      </c>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7"/>
      <c r="AT14" s="87"/>
      <c r="AU14" s="87"/>
      <c r="AV14" s="87"/>
      <c r="AW14" s="87"/>
      <c r="AX14" s="87"/>
      <c r="AY14" s="87"/>
      <c r="AZ14" s="87"/>
      <c r="BA14" s="87"/>
      <c r="BB14" s="87"/>
      <c r="BC14" s="87"/>
      <c r="BD14" s="87"/>
      <c r="BE14" s="87"/>
      <c r="BF14" s="87"/>
      <c r="BG14" s="87"/>
      <c r="BH14" s="87"/>
      <c r="BI14" s="87"/>
      <c r="BJ14" s="87"/>
      <c r="BK14" s="87"/>
      <c r="BL14" s="87"/>
      <c r="BM14" s="87"/>
    </row>
    <row r="15" spans="1:65" ht="51.75" customHeight="1">
      <c r="A15" s="89">
        <v>1</v>
      </c>
      <c r="B15" s="90" t="s">
        <v>110</v>
      </c>
      <c r="C15" s="91"/>
      <c r="D15" s="91"/>
      <c r="E15" s="91"/>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2"/>
      <c r="AT15" s="92"/>
      <c r="AU15" s="92"/>
      <c r="AV15" s="92"/>
      <c r="AW15" s="92"/>
      <c r="AX15" s="92"/>
      <c r="AY15" s="92"/>
      <c r="AZ15" s="92"/>
      <c r="BA15" s="92"/>
      <c r="BB15" s="92"/>
      <c r="BC15" s="92"/>
      <c r="BD15" s="92"/>
      <c r="BE15" s="92"/>
      <c r="BF15" s="92"/>
      <c r="BG15" s="92"/>
      <c r="BH15" s="92"/>
      <c r="BI15" s="92"/>
      <c r="BJ15" s="92"/>
      <c r="BK15" s="92"/>
      <c r="BL15" s="92"/>
      <c r="BM15" s="92"/>
    </row>
    <row r="16" spans="1:65" ht="51.75" customHeight="1">
      <c r="A16" s="89">
        <v>2</v>
      </c>
      <c r="B16" s="90" t="s">
        <v>110</v>
      </c>
      <c r="C16" s="91"/>
      <c r="D16" s="91"/>
      <c r="E16" s="9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2"/>
      <c r="AT16" s="92"/>
      <c r="AU16" s="92"/>
      <c r="AV16" s="92"/>
      <c r="AW16" s="92"/>
      <c r="AX16" s="92"/>
      <c r="AY16" s="92"/>
      <c r="AZ16" s="92"/>
      <c r="BA16" s="92"/>
      <c r="BB16" s="92"/>
      <c r="BC16" s="92"/>
      <c r="BD16" s="92"/>
      <c r="BE16" s="92"/>
      <c r="BF16" s="92"/>
      <c r="BG16" s="92"/>
      <c r="BH16" s="92"/>
      <c r="BI16" s="92"/>
      <c r="BJ16" s="92"/>
      <c r="BK16" s="92"/>
      <c r="BL16" s="92"/>
      <c r="BM16" s="92"/>
    </row>
    <row r="17" spans="1:65" ht="51.75" customHeight="1">
      <c r="A17" s="89"/>
      <c r="B17" s="90" t="s">
        <v>111</v>
      </c>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2"/>
      <c r="AT17" s="92"/>
      <c r="AU17" s="92"/>
      <c r="AV17" s="92"/>
      <c r="AW17" s="92"/>
      <c r="AX17" s="92"/>
      <c r="AY17" s="92"/>
      <c r="AZ17" s="92"/>
      <c r="BA17" s="92"/>
      <c r="BB17" s="92"/>
      <c r="BC17" s="92"/>
      <c r="BD17" s="92"/>
      <c r="BE17" s="92"/>
      <c r="BF17" s="92"/>
      <c r="BG17" s="92"/>
      <c r="BH17" s="92"/>
      <c r="BI17" s="92"/>
      <c r="BJ17" s="92"/>
      <c r="BK17" s="92"/>
      <c r="BL17" s="92"/>
      <c r="BM17" s="92"/>
    </row>
    <row r="18" spans="1:65" s="88" customFormat="1" ht="51.75" customHeight="1">
      <c r="A18" s="84" t="s">
        <v>11</v>
      </c>
      <c r="B18" s="85" t="s">
        <v>109</v>
      </c>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7"/>
      <c r="AT18" s="87"/>
      <c r="AU18" s="87"/>
      <c r="AV18" s="87"/>
      <c r="AW18" s="87"/>
      <c r="AX18" s="87"/>
      <c r="AY18" s="87"/>
      <c r="AZ18" s="87"/>
      <c r="BA18" s="87"/>
      <c r="BB18" s="87"/>
      <c r="BC18" s="87"/>
      <c r="BD18" s="87"/>
      <c r="BE18" s="87"/>
      <c r="BF18" s="87"/>
      <c r="BG18" s="87"/>
      <c r="BH18" s="87"/>
      <c r="BI18" s="87"/>
      <c r="BJ18" s="87"/>
      <c r="BK18" s="87"/>
      <c r="BL18" s="87"/>
      <c r="BM18" s="87"/>
    </row>
    <row r="19" spans="1:65" s="94" customFormat="1" ht="51.75" customHeight="1">
      <c r="A19" s="89"/>
      <c r="B19" s="90" t="s">
        <v>22</v>
      </c>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2"/>
      <c r="AT19" s="92"/>
      <c r="AU19" s="92"/>
      <c r="AV19" s="92"/>
      <c r="AW19" s="92"/>
      <c r="AX19" s="92"/>
      <c r="AY19" s="92"/>
      <c r="AZ19" s="92"/>
      <c r="BA19" s="92"/>
      <c r="BB19" s="92"/>
      <c r="BC19" s="92"/>
      <c r="BD19" s="92"/>
      <c r="BE19" s="92"/>
      <c r="BF19" s="92"/>
      <c r="BG19" s="92"/>
      <c r="BH19" s="92"/>
      <c r="BI19" s="92"/>
      <c r="BJ19" s="92"/>
      <c r="BK19" s="92"/>
      <c r="BL19" s="92"/>
      <c r="BM19" s="92"/>
    </row>
    <row r="20" spans="1:65" ht="51.75" customHeight="1">
      <c r="A20" s="89"/>
      <c r="B20" s="90"/>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2"/>
      <c r="AT20" s="92"/>
      <c r="AU20" s="92"/>
      <c r="AV20" s="92"/>
      <c r="AW20" s="92"/>
      <c r="AX20" s="92"/>
      <c r="AY20" s="92"/>
      <c r="AZ20" s="92"/>
      <c r="BA20" s="92"/>
      <c r="BB20" s="92"/>
      <c r="BC20" s="92"/>
      <c r="BD20" s="92"/>
      <c r="BE20" s="92"/>
      <c r="BF20" s="92"/>
      <c r="BG20" s="92"/>
      <c r="BH20" s="92"/>
      <c r="BI20" s="92"/>
      <c r="BJ20" s="92"/>
      <c r="BK20" s="92"/>
      <c r="BL20" s="92"/>
      <c r="BM20" s="92"/>
    </row>
    <row r="21" spans="1:65" ht="8.4499999999999993" customHeight="1"/>
    <row r="22" spans="1:65" ht="72" customHeight="1">
      <c r="B22" s="727" t="s">
        <v>121</v>
      </c>
      <c r="C22" s="728"/>
      <c r="D22" s="728"/>
      <c r="E22" s="728"/>
      <c r="F22" s="728"/>
      <c r="G22" s="728"/>
      <c r="H22" s="728"/>
      <c r="I22" s="728"/>
      <c r="J22" s="728"/>
      <c r="K22" s="728"/>
      <c r="L22" s="728"/>
      <c r="M22" s="728"/>
      <c r="N22" s="728"/>
      <c r="O22" s="728"/>
      <c r="P22" s="728"/>
      <c r="Q22" s="728"/>
      <c r="R22" s="728"/>
      <c r="S22" s="728"/>
      <c r="T22" s="728"/>
      <c r="U22" s="728"/>
      <c r="V22" s="728"/>
      <c r="W22" s="728"/>
      <c r="X22" s="728"/>
      <c r="Y22" s="728"/>
      <c r="Z22" s="728"/>
      <c r="AA22" s="728"/>
      <c r="AB22" s="728"/>
      <c r="AC22" s="728"/>
      <c r="AD22" s="728"/>
      <c r="AE22" s="728"/>
      <c r="AF22" s="728"/>
      <c r="AG22" s="728"/>
      <c r="AH22" s="728"/>
      <c r="AI22" s="728"/>
      <c r="AJ22" s="728"/>
      <c r="AK22" s="728"/>
      <c r="AL22" s="728"/>
      <c r="AM22" s="728"/>
      <c r="AN22" s="728"/>
      <c r="AO22" s="728"/>
      <c r="AP22" s="728"/>
      <c r="AQ22" s="728"/>
      <c r="AR22" s="728"/>
      <c r="AS22" s="728"/>
      <c r="AT22" s="728"/>
      <c r="AU22" s="728"/>
      <c r="AV22" s="728"/>
      <c r="AW22" s="728"/>
      <c r="AX22" s="728"/>
      <c r="AY22" s="728"/>
      <c r="AZ22" s="728"/>
      <c r="BA22" s="728"/>
      <c r="BB22" s="728"/>
      <c r="BC22" s="728"/>
      <c r="BD22" s="728"/>
      <c r="BE22" s="728"/>
      <c r="BF22" s="728"/>
      <c r="BG22" s="728"/>
      <c r="BH22" s="728"/>
      <c r="BI22" s="728"/>
      <c r="BJ22" s="728"/>
      <c r="BK22" s="728"/>
      <c r="BL22" s="728"/>
      <c r="BM22" s="728"/>
    </row>
  </sheetData>
  <mergeCells count="92">
    <mergeCell ref="AD6:AL6"/>
    <mergeCell ref="AD7:AD11"/>
    <mergeCell ref="AE7:AL7"/>
    <mergeCell ref="AE8:AJ8"/>
    <mergeCell ref="AK8:AK11"/>
    <mergeCell ref="AL8:AL11"/>
    <mergeCell ref="AE9:AH9"/>
    <mergeCell ref="AI9:AJ9"/>
    <mergeCell ref="AE10:AF10"/>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A10:AA11"/>
    <mergeCell ref="AN10:AO10"/>
    <mergeCell ref="AP10:AQ10"/>
    <mergeCell ref="AR10:AR11"/>
    <mergeCell ref="AS10:AS11"/>
    <mergeCell ref="AG10:AH10"/>
    <mergeCell ref="AI10:AI11"/>
    <mergeCell ref="AJ10:AJ11"/>
    <mergeCell ref="D10:E10"/>
    <mergeCell ref="F10:G10"/>
    <mergeCell ref="H10:H11"/>
    <mergeCell ref="I10:I11"/>
    <mergeCell ref="V10:W10"/>
    <mergeCell ref="X10:Y10"/>
    <mergeCell ref="M10:N10"/>
    <mergeCell ref="O10:P10"/>
    <mergeCell ref="Q10:Q11"/>
    <mergeCell ref="R10:R11"/>
    <mergeCell ref="AW8:BB8"/>
    <mergeCell ref="BC8:BC11"/>
    <mergeCell ref="AW9:AZ9"/>
    <mergeCell ref="BA9:BB9"/>
    <mergeCell ref="AW10:AX10"/>
    <mergeCell ref="AY10:AZ10"/>
    <mergeCell ref="BD8:BD11"/>
    <mergeCell ref="BF8:BK8"/>
    <mergeCell ref="BL8:BL11"/>
    <mergeCell ref="BM8:BM11"/>
    <mergeCell ref="BF9:BI9"/>
    <mergeCell ref="BJ9:BK9"/>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A1:BM1"/>
    <mergeCell ref="A2:BM2"/>
    <mergeCell ref="A3:BM3"/>
    <mergeCell ref="A4:BM4"/>
    <mergeCell ref="A5:BM5"/>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zoomScale="55" zoomScaleNormal="55" workbookViewId="0">
      <selection activeCell="N15" sqref="N15"/>
    </sheetView>
  </sheetViews>
  <sheetFormatPr defaultColWidth="9.140625" defaultRowHeight="18.75"/>
  <cols>
    <col min="1" max="1" width="5.140625" style="73" customWidth="1"/>
    <col min="2" max="2" width="45.5703125" style="74" customWidth="1"/>
    <col min="3" max="3" width="7.7109375" style="75" customWidth="1"/>
    <col min="4" max="4" width="9" style="75" customWidth="1"/>
    <col min="5" max="7" width="9.140625" style="75" customWidth="1"/>
    <col min="8" max="8" width="10.140625" style="75" customWidth="1"/>
    <col min="9" max="9" width="10.7109375" style="76" customWidth="1"/>
    <col min="10" max="10" width="10" style="76" customWidth="1"/>
    <col min="11" max="11" width="9.42578125" style="76" customWidth="1"/>
    <col min="12" max="13" width="10.7109375" style="76" customWidth="1"/>
    <col min="14" max="14" width="9.28515625" style="76" customWidth="1"/>
    <col min="15" max="19" width="10.7109375" style="76" customWidth="1"/>
    <col min="20" max="20" width="10.42578125" style="76" customWidth="1"/>
    <col min="21" max="23" width="8.85546875" style="76" customWidth="1"/>
    <col min="24" max="25" width="10.140625" style="76" customWidth="1"/>
    <col min="26" max="28" width="9.5703125" style="76" customWidth="1"/>
    <col min="29" max="29" width="10.140625" style="76" customWidth="1"/>
    <col min="30" max="34" width="10.140625" style="76" hidden="1" customWidth="1"/>
    <col min="35" max="35" width="10.140625" style="76" customWidth="1"/>
    <col min="36" max="38" width="9.5703125" style="76" customWidth="1"/>
    <col min="39" max="40" width="10.140625" style="76" customWidth="1"/>
    <col min="41" max="42" width="9.85546875" style="76" customWidth="1"/>
    <col min="43" max="43" width="12.5703125" style="76" customWidth="1"/>
    <col min="44" max="44" width="9.85546875" style="76" customWidth="1"/>
    <col min="45" max="45" width="12.5703125" style="76" customWidth="1"/>
    <col min="46" max="46" width="10.140625" style="76" customWidth="1"/>
    <col min="47" max="47" width="9.42578125" style="76" customWidth="1"/>
    <col min="48" max="16384" width="9.140625" style="41"/>
  </cols>
  <sheetData>
    <row r="1" spans="1:47" s="40" customFormat="1" ht="34.5" customHeight="1">
      <c r="A1" s="732" t="s">
        <v>140</v>
      </c>
      <c r="B1" s="732"/>
      <c r="C1" s="732"/>
      <c r="D1" s="732"/>
      <c r="E1" s="732"/>
      <c r="F1" s="732"/>
      <c r="G1" s="732"/>
      <c r="H1" s="732"/>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c r="AK1" s="732"/>
      <c r="AL1" s="732"/>
      <c r="AM1" s="732"/>
      <c r="AN1" s="732"/>
      <c r="AO1" s="732"/>
      <c r="AP1" s="732"/>
      <c r="AQ1" s="732"/>
      <c r="AR1" s="732"/>
      <c r="AS1" s="732"/>
      <c r="AT1" s="732"/>
      <c r="AU1" s="732"/>
    </row>
    <row r="2" spans="1:47" s="40" customFormat="1" ht="32.25" hidden="1" customHeight="1">
      <c r="A2" s="127"/>
      <c r="B2" s="128"/>
      <c r="C2" s="128"/>
      <c r="D2" s="128"/>
      <c r="E2" s="128"/>
      <c r="F2" s="128"/>
      <c r="G2" s="128"/>
      <c r="H2" s="128"/>
      <c r="I2" s="128"/>
      <c r="J2" s="127"/>
      <c r="K2" s="128"/>
      <c r="L2" s="128"/>
      <c r="M2" s="128"/>
      <c r="N2" s="128"/>
      <c r="O2" s="128"/>
      <c r="P2" s="128"/>
      <c r="Q2" s="128"/>
      <c r="R2" s="128"/>
      <c r="S2" s="128"/>
      <c r="T2" s="128"/>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30" t="s">
        <v>141</v>
      </c>
    </row>
    <row r="3" spans="1:47" s="40" customFormat="1" ht="34.5" customHeight="1">
      <c r="A3" s="733" t="s">
        <v>145</v>
      </c>
      <c r="B3" s="733"/>
      <c r="C3" s="733"/>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c r="AT3" s="733"/>
      <c r="AU3" s="733"/>
    </row>
    <row r="4" spans="1:47" ht="33.75" customHeight="1">
      <c r="A4" s="734" t="s">
        <v>142</v>
      </c>
      <c r="B4" s="734"/>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c r="AT4" s="734"/>
      <c r="AU4" s="734"/>
    </row>
    <row r="5" spans="1:47" ht="35.25" customHeight="1">
      <c r="A5" s="735" t="s">
        <v>599</v>
      </c>
      <c r="B5" s="735"/>
      <c r="C5" s="735"/>
      <c r="D5" s="735"/>
      <c r="E5" s="735"/>
      <c r="F5" s="735"/>
      <c r="G5" s="735"/>
      <c r="H5" s="735"/>
      <c r="I5" s="735"/>
      <c r="J5" s="735"/>
      <c r="K5" s="735"/>
      <c r="L5" s="735"/>
      <c r="M5" s="735"/>
      <c r="N5" s="735"/>
      <c r="O5" s="735"/>
      <c r="P5" s="735"/>
      <c r="Q5" s="735"/>
      <c r="R5" s="735"/>
      <c r="S5" s="735"/>
      <c r="T5" s="735"/>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c r="AT5" s="735"/>
      <c r="AU5" s="735"/>
    </row>
    <row r="6" spans="1:47" s="42" customFormat="1" ht="35.25" customHeight="1">
      <c r="A6" s="736" t="s">
        <v>21</v>
      </c>
      <c r="B6" s="736"/>
      <c r="C6" s="736"/>
      <c r="D6" s="736"/>
      <c r="E6" s="736"/>
      <c r="F6" s="736"/>
      <c r="G6" s="736"/>
      <c r="H6" s="736"/>
      <c r="I6" s="736"/>
      <c r="J6" s="736"/>
      <c r="K6" s="736"/>
      <c r="L6" s="736"/>
      <c r="M6" s="736"/>
      <c r="N6" s="736"/>
      <c r="O6" s="736"/>
      <c r="P6" s="736"/>
      <c r="Q6" s="736"/>
      <c r="R6" s="736"/>
      <c r="S6" s="736"/>
      <c r="T6" s="736"/>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c r="AT6" s="736"/>
      <c r="AU6" s="736"/>
    </row>
    <row r="7" spans="1:47" s="43" customFormat="1" ht="48.75" customHeight="1">
      <c r="A7" s="729" t="s">
        <v>0</v>
      </c>
      <c r="B7" s="729" t="s">
        <v>1</v>
      </c>
      <c r="C7" s="729" t="s">
        <v>2</v>
      </c>
      <c r="D7" s="729" t="s">
        <v>3</v>
      </c>
      <c r="E7" s="729" t="s">
        <v>6</v>
      </c>
      <c r="F7" s="729" t="s">
        <v>54</v>
      </c>
      <c r="G7" s="729" t="s">
        <v>55</v>
      </c>
      <c r="H7" s="737" t="s">
        <v>56</v>
      </c>
      <c r="I7" s="738"/>
      <c r="J7" s="738"/>
      <c r="K7" s="738"/>
      <c r="L7" s="738"/>
      <c r="M7" s="739"/>
      <c r="N7" s="737" t="s">
        <v>57</v>
      </c>
      <c r="O7" s="738"/>
      <c r="P7" s="738"/>
      <c r="Q7" s="738"/>
      <c r="R7" s="738"/>
      <c r="S7" s="739"/>
      <c r="T7" s="740" t="s">
        <v>58</v>
      </c>
      <c r="U7" s="741"/>
      <c r="V7" s="741"/>
      <c r="W7" s="741"/>
      <c r="X7" s="741"/>
      <c r="Y7" s="740" t="s">
        <v>39</v>
      </c>
      <c r="Z7" s="741"/>
      <c r="AA7" s="741"/>
      <c r="AB7" s="741"/>
      <c r="AC7" s="741"/>
      <c r="AD7" s="744" t="s">
        <v>59</v>
      </c>
      <c r="AE7" s="745"/>
      <c r="AF7" s="745"/>
      <c r="AG7" s="745"/>
      <c r="AH7" s="746"/>
      <c r="AI7" s="744" t="s">
        <v>60</v>
      </c>
      <c r="AJ7" s="745"/>
      <c r="AK7" s="745"/>
      <c r="AL7" s="745"/>
      <c r="AM7" s="746"/>
      <c r="AN7" s="744" t="s">
        <v>63</v>
      </c>
      <c r="AO7" s="745"/>
      <c r="AP7" s="745"/>
      <c r="AQ7" s="745"/>
      <c r="AR7" s="745"/>
      <c r="AS7" s="745"/>
      <c r="AT7" s="746"/>
      <c r="AU7" s="729" t="s">
        <v>5</v>
      </c>
    </row>
    <row r="8" spans="1:47" s="43" customFormat="1" ht="29.25" customHeight="1">
      <c r="A8" s="730"/>
      <c r="B8" s="730"/>
      <c r="C8" s="730"/>
      <c r="D8" s="730"/>
      <c r="E8" s="730"/>
      <c r="F8" s="730"/>
      <c r="G8" s="730"/>
      <c r="H8" s="743" t="s">
        <v>40</v>
      </c>
      <c r="I8" s="743" t="s">
        <v>41</v>
      </c>
      <c r="J8" s="743"/>
      <c r="K8" s="743"/>
      <c r="L8" s="743"/>
      <c r="M8" s="743"/>
      <c r="N8" s="743" t="s">
        <v>40</v>
      </c>
      <c r="O8" s="743" t="s">
        <v>41</v>
      </c>
      <c r="P8" s="743"/>
      <c r="Q8" s="743"/>
      <c r="R8" s="743"/>
      <c r="S8" s="743"/>
      <c r="T8" s="741"/>
      <c r="U8" s="741"/>
      <c r="V8" s="741"/>
      <c r="W8" s="741"/>
      <c r="X8" s="741"/>
      <c r="Y8" s="741"/>
      <c r="Z8" s="741"/>
      <c r="AA8" s="741"/>
      <c r="AB8" s="741"/>
      <c r="AC8" s="741"/>
      <c r="AD8" s="747"/>
      <c r="AE8" s="748"/>
      <c r="AF8" s="748"/>
      <c r="AG8" s="748"/>
      <c r="AH8" s="749"/>
      <c r="AI8" s="747"/>
      <c r="AJ8" s="748"/>
      <c r="AK8" s="748"/>
      <c r="AL8" s="748"/>
      <c r="AM8" s="749"/>
      <c r="AN8" s="747"/>
      <c r="AO8" s="748"/>
      <c r="AP8" s="748"/>
      <c r="AQ8" s="748"/>
      <c r="AR8" s="748"/>
      <c r="AS8" s="748"/>
      <c r="AT8" s="749"/>
      <c r="AU8" s="730"/>
    </row>
    <row r="9" spans="1:47" s="43" customFormat="1" ht="30.75" customHeight="1">
      <c r="A9" s="730"/>
      <c r="B9" s="730"/>
      <c r="C9" s="730"/>
      <c r="D9" s="730"/>
      <c r="E9" s="730"/>
      <c r="F9" s="730"/>
      <c r="G9" s="730"/>
      <c r="H9" s="743"/>
      <c r="I9" s="743" t="s">
        <v>42</v>
      </c>
      <c r="J9" s="742" t="s">
        <v>43</v>
      </c>
      <c r="K9" s="742"/>
      <c r="L9" s="742"/>
      <c r="M9" s="742"/>
      <c r="N9" s="743"/>
      <c r="O9" s="743" t="s">
        <v>42</v>
      </c>
      <c r="P9" s="742" t="s">
        <v>43</v>
      </c>
      <c r="Q9" s="742"/>
      <c r="R9" s="742"/>
      <c r="S9" s="742"/>
      <c r="T9" s="743" t="s">
        <v>42</v>
      </c>
      <c r="U9" s="742" t="s">
        <v>43</v>
      </c>
      <c r="V9" s="742"/>
      <c r="W9" s="742"/>
      <c r="X9" s="742"/>
      <c r="Y9" s="743" t="s">
        <v>42</v>
      </c>
      <c r="Z9" s="742" t="s">
        <v>43</v>
      </c>
      <c r="AA9" s="742"/>
      <c r="AB9" s="742"/>
      <c r="AC9" s="742"/>
      <c r="AD9" s="743" t="s">
        <v>42</v>
      </c>
      <c r="AE9" s="742" t="s">
        <v>43</v>
      </c>
      <c r="AF9" s="742"/>
      <c r="AG9" s="742"/>
      <c r="AH9" s="742"/>
      <c r="AI9" s="743" t="s">
        <v>42</v>
      </c>
      <c r="AJ9" s="742" t="s">
        <v>43</v>
      </c>
      <c r="AK9" s="742"/>
      <c r="AL9" s="742"/>
      <c r="AM9" s="742"/>
      <c r="AN9" s="743" t="s">
        <v>42</v>
      </c>
      <c r="AO9" s="742" t="s">
        <v>43</v>
      </c>
      <c r="AP9" s="742"/>
      <c r="AQ9" s="742"/>
      <c r="AR9" s="742"/>
      <c r="AS9" s="742"/>
      <c r="AT9" s="742"/>
      <c r="AU9" s="730"/>
    </row>
    <row r="10" spans="1:47" s="43" customFormat="1" ht="30.75" customHeight="1">
      <c r="A10" s="730"/>
      <c r="B10" s="730"/>
      <c r="C10" s="730"/>
      <c r="D10" s="730"/>
      <c r="E10" s="730"/>
      <c r="F10" s="730"/>
      <c r="G10" s="730"/>
      <c r="H10" s="743"/>
      <c r="I10" s="743"/>
      <c r="J10" s="740" t="s">
        <v>64</v>
      </c>
      <c r="K10" s="740"/>
      <c r="L10" s="743" t="s">
        <v>65</v>
      </c>
      <c r="M10" s="743"/>
      <c r="N10" s="743"/>
      <c r="O10" s="743"/>
      <c r="P10" s="744" t="s">
        <v>64</v>
      </c>
      <c r="Q10" s="746"/>
      <c r="R10" s="743" t="s">
        <v>65</v>
      </c>
      <c r="S10" s="743"/>
      <c r="T10" s="743"/>
      <c r="U10" s="740" t="s">
        <v>44</v>
      </c>
      <c r="V10" s="740"/>
      <c r="W10" s="740"/>
      <c r="X10" s="743" t="s">
        <v>45</v>
      </c>
      <c r="Y10" s="743"/>
      <c r="Z10" s="740" t="s">
        <v>44</v>
      </c>
      <c r="AA10" s="740"/>
      <c r="AB10" s="740"/>
      <c r="AC10" s="743" t="s">
        <v>45</v>
      </c>
      <c r="AD10" s="743"/>
      <c r="AE10" s="740" t="s">
        <v>44</v>
      </c>
      <c r="AF10" s="740"/>
      <c r="AG10" s="740"/>
      <c r="AH10" s="743" t="s">
        <v>45</v>
      </c>
      <c r="AI10" s="743"/>
      <c r="AJ10" s="740" t="s">
        <v>44</v>
      </c>
      <c r="AK10" s="740"/>
      <c r="AL10" s="740"/>
      <c r="AM10" s="743" t="s">
        <v>45</v>
      </c>
      <c r="AN10" s="743"/>
      <c r="AO10" s="750" t="s">
        <v>44</v>
      </c>
      <c r="AP10" s="751"/>
      <c r="AQ10" s="751"/>
      <c r="AR10" s="751"/>
      <c r="AS10" s="752"/>
      <c r="AT10" s="743" t="s">
        <v>45</v>
      </c>
      <c r="AU10" s="730"/>
    </row>
    <row r="11" spans="1:47" s="43" customFormat="1" ht="32.25" customHeight="1">
      <c r="A11" s="730"/>
      <c r="B11" s="730"/>
      <c r="C11" s="730"/>
      <c r="D11" s="730"/>
      <c r="E11" s="730"/>
      <c r="F11" s="730"/>
      <c r="G11" s="730"/>
      <c r="H11" s="743"/>
      <c r="I11" s="743"/>
      <c r="J11" s="740"/>
      <c r="K11" s="740"/>
      <c r="L11" s="743"/>
      <c r="M11" s="743"/>
      <c r="N11" s="743"/>
      <c r="O11" s="743"/>
      <c r="P11" s="747"/>
      <c r="Q11" s="749"/>
      <c r="R11" s="743"/>
      <c r="S11" s="743"/>
      <c r="T11" s="743"/>
      <c r="U11" s="743" t="s">
        <v>4</v>
      </c>
      <c r="V11" s="743" t="s">
        <v>46</v>
      </c>
      <c r="W11" s="743"/>
      <c r="X11" s="743"/>
      <c r="Y11" s="743"/>
      <c r="Z11" s="743" t="s">
        <v>4</v>
      </c>
      <c r="AA11" s="743" t="s">
        <v>46</v>
      </c>
      <c r="AB11" s="743"/>
      <c r="AC11" s="743"/>
      <c r="AD11" s="743"/>
      <c r="AE11" s="743" t="s">
        <v>4</v>
      </c>
      <c r="AF11" s="743" t="s">
        <v>46</v>
      </c>
      <c r="AG11" s="743"/>
      <c r="AH11" s="743"/>
      <c r="AI11" s="743"/>
      <c r="AJ11" s="743" t="s">
        <v>4</v>
      </c>
      <c r="AK11" s="743" t="s">
        <v>46</v>
      </c>
      <c r="AL11" s="743"/>
      <c r="AM11" s="743"/>
      <c r="AN11" s="743"/>
      <c r="AO11" s="743" t="s">
        <v>4</v>
      </c>
      <c r="AP11" s="743" t="s">
        <v>46</v>
      </c>
      <c r="AQ11" s="743"/>
      <c r="AR11" s="743"/>
      <c r="AS11" s="743"/>
      <c r="AT11" s="743"/>
      <c r="AU11" s="730"/>
    </row>
    <row r="12" spans="1:47" s="43" customFormat="1" ht="30" customHeight="1">
      <c r="A12" s="730"/>
      <c r="B12" s="730"/>
      <c r="C12" s="730"/>
      <c r="D12" s="730"/>
      <c r="E12" s="730"/>
      <c r="F12" s="730"/>
      <c r="G12" s="730"/>
      <c r="H12" s="743"/>
      <c r="I12" s="743"/>
      <c r="J12" s="743" t="s">
        <v>4</v>
      </c>
      <c r="K12" s="743" t="s">
        <v>143</v>
      </c>
      <c r="L12" s="743" t="s">
        <v>48</v>
      </c>
      <c r="M12" s="743" t="s">
        <v>49</v>
      </c>
      <c r="N12" s="743"/>
      <c r="O12" s="743"/>
      <c r="P12" s="743" t="s">
        <v>4</v>
      </c>
      <c r="Q12" s="743" t="s">
        <v>143</v>
      </c>
      <c r="R12" s="743" t="s">
        <v>48</v>
      </c>
      <c r="S12" s="743" t="s">
        <v>49</v>
      </c>
      <c r="T12" s="743"/>
      <c r="U12" s="743"/>
      <c r="V12" s="743" t="s">
        <v>30</v>
      </c>
      <c r="W12" s="743" t="s">
        <v>29</v>
      </c>
      <c r="X12" s="743"/>
      <c r="Y12" s="743"/>
      <c r="Z12" s="743"/>
      <c r="AA12" s="743" t="s">
        <v>30</v>
      </c>
      <c r="AB12" s="743" t="s">
        <v>29</v>
      </c>
      <c r="AC12" s="743"/>
      <c r="AD12" s="743"/>
      <c r="AE12" s="743"/>
      <c r="AF12" s="743" t="s">
        <v>29</v>
      </c>
      <c r="AG12" s="743" t="s">
        <v>50</v>
      </c>
      <c r="AH12" s="743"/>
      <c r="AI12" s="743"/>
      <c r="AJ12" s="743"/>
      <c r="AK12" s="743" t="s">
        <v>143</v>
      </c>
      <c r="AL12" s="743" t="s">
        <v>29</v>
      </c>
      <c r="AM12" s="743"/>
      <c r="AN12" s="743"/>
      <c r="AO12" s="743"/>
      <c r="AP12" s="743" t="s">
        <v>30</v>
      </c>
      <c r="AQ12" s="743"/>
      <c r="AR12" s="743" t="s">
        <v>29</v>
      </c>
      <c r="AS12" s="743"/>
      <c r="AT12" s="743"/>
      <c r="AU12" s="730"/>
    </row>
    <row r="13" spans="1:47" s="43" customFormat="1" ht="102" customHeight="1">
      <c r="A13" s="731"/>
      <c r="B13" s="731"/>
      <c r="C13" s="731"/>
      <c r="D13" s="731"/>
      <c r="E13" s="731"/>
      <c r="F13" s="731"/>
      <c r="G13" s="731"/>
      <c r="H13" s="743"/>
      <c r="I13" s="743"/>
      <c r="J13" s="743"/>
      <c r="K13" s="743"/>
      <c r="L13" s="743"/>
      <c r="M13" s="743"/>
      <c r="N13" s="743"/>
      <c r="O13" s="743"/>
      <c r="P13" s="743"/>
      <c r="Q13" s="743"/>
      <c r="R13" s="743"/>
      <c r="S13" s="743"/>
      <c r="T13" s="743"/>
      <c r="U13" s="743"/>
      <c r="V13" s="743"/>
      <c r="W13" s="743"/>
      <c r="X13" s="743"/>
      <c r="Y13" s="743"/>
      <c r="Z13" s="743"/>
      <c r="AA13" s="743"/>
      <c r="AB13" s="743"/>
      <c r="AC13" s="743"/>
      <c r="AD13" s="743"/>
      <c r="AE13" s="743"/>
      <c r="AF13" s="743"/>
      <c r="AG13" s="743"/>
      <c r="AH13" s="743"/>
      <c r="AI13" s="743"/>
      <c r="AJ13" s="743"/>
      <c r="AK13" s="743"/>
      <c r="AL13" s="743"/>
      <c r="AM13" s="743"/>
      <c r="AN13" s="743"/>
      <c r="AO13" s="743"/>
      <c r="AP13" s="126" t="s">
        <v>4</v>
      </c>
      <c r="AQ13" s="125" t="s">
        <v>66</v>
      </c>
      <c r="AR13" s="126" t="s">
        <v>4</v>
      </c>
      <c r="AS13" s="125" t="s">
        <v>66</v>
      </c>
      <c r="AT13" s="743"/>
      <c r="AU13" s="731"/>
    </row>
    <row r="14" spans="1:47" s="47" customFormat="1" ht="30.75" customHeight="1">
      <c r="A14" s="46">
        <v>1</v>
      </c>
      <c r="B14" s="46">
        <v>2</v>
      </c>
      <c r="C14" s="46">
        <v>3</v>
      </c>
      <c r="D14" s="46">
        <v>4</v>
      </c>
      <c r="E14" s="46">
        <v>5</v>
      </c>
      <c r="F14" s="46">
        <v>6</v>
      </c>
      <c r="G14" s="46">
        <v>7</v>
      </c>
      <c r="H14" s="46">
        <v>8</v>
      </c>
      <c r="I14" s="46">
        <v>9</v>
      </c>
      <c r="J14" s="46">
        <v>10</v>
      </c>
      <c r="K14" s="46">
        <v>11</v>
      </c>
      <c r="L14" s="46">
        <v>12</v>
      </c>
      <c r="M14" s="46">
        <v>13</v>
      </c>
      <c r="N14" s="46">
        <v>14</v>
      </c>
      <c r="O14" s="46">
        <v>15</v>
      </c>
      <c r="P14" s="46">
        <v>16</v>
      </c>
      <c r="Q14" s="46">
        <v>17</v>
      </c>
      <c r="R14" s="46">
        <v>18</v>
      </c>
      <c r="S14" s="46">
        <v>19</v>
      </c>
      <c r="T14" s="46">
        <v>20</v>
      </c>
      <c r="U14" s="46">
        <v>21</v>
      </c>
      <c r="V14" s="46">
        <v>22</v>
      </c>
      <c r="W14" s="46">
        <v>23</v>
      </c>
      <c r="X14" s="46">
        <v>24</v>
      </c>
      <c r="Y14" s="46">
        <v>25</v>
      </c>
      <c r="Z14" s="46">
        <v>26</v>
      </c>
      <c r="AA14" s="46">
        <v>27</v>
      </c>
      <c r="AB14" s="46">
        <v>28</v>
      </c>
      <c r="AC14" s="46">
        <v>29</v>
      </c>
      <c r="AD14" s="46">
        <v>25</v>
      </c>
      <c r="AE14" s="46">
        <v>26</v>
      </c>
      <c r="AF14" s="46">
        <v>27</v>
      </c>
      <c r="AG14" s="46">
        <v>28</v>
      </c>
      <c r="AH14" s="46">
        <v>29</v>
      </c>
      <c r="AI14" s="46">
        <v>30</v>
      </c>
      <c r="AJ14" s="46">
        <v>31</v>
      </c>
      <c r="AK14" s="46">
        <v>32</v>
      </c>
      <c r="AL14" s="46">
        <v>33</v>
      </c>
      <c r="AM14" s="46">
        <v>34</v>
      </c>
      <c r="AN14" s="46">
        <v>40</v>
      </c>
      <c r="AO14" s="46">
        <v>41</v>
      </c>
      <c r="AP14" s="46">
        <v>42</v>
      </c>
      <c r="AQ14" s="46">
        <v>43</v>
      </c>
      <c r="AR14" s="46">
        <v>44</v>
      </c>
      <c r="AS14" s="46">
        <v>45</v>
      </c>
      <c r="AT14" s="46">
        <v>46</v>
      </c>
      <c r="AU14" s="46">
        <v>47</v>
      </c>
    </row>
    <row r="15" spans="1:47" s="47" customFormat="1" ht="36.75" customHeight="1">
      <c r="A15" s="46"/>
      <c r="B15" s="48" t="s">
        <v>9</v>
      </c>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row>
    <row r="16" spans="1:47" s="50" customFormat="1" ht="106.5" hidden="1" customHeight="1">
      <c r="A16" s="49" t="s">
        <v>67</v>
      </c>
      <c r="B16" s="48" t="s">
        <v>68</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row>
    <row r="17" spans="1:47" ht="54.75" customHeight="1">
      <c r="A17" s="51" t="s">
        <v>7</v>
      </c>
      <c r="B17" s="52" t="s">
        <v>69</v>
      </c>
      <c r="C17" s="53"/>
      <c r="D17" s="53"/>
      <c r="E17" s="53"/>
      <c r="F17" s="53"/>
      <c r="G17" s="53"/>
      <c r="H17" s="53"/>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row>
    <row r="18" spans="1:47" s="58" customFormat="1" ht="90.75" hidden="1" customHeight="1">
      <c r="A18" s="51">
        <v>1</v>
      </c>
      <c r="B18" s="55" t="s">
        <v>70</v>
      </c>
      <c r="C18" s="56"/>
      <c r="D18" s="56"/>
      <c r="E18" s="56"/>
      <c r="F18" s="56"/>
      <c r="G18" s="56"/>
      <c r="H18" s="56"/>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row>
    <row r="19" spans="1:47" s="58" customFormat="1" ht="77.650000000000006" customHeight="1">
      <c r="A19" s="59" t="s">
        <v>71</v>
      </c>
      <c r="B19" s="60" t="s">
        <v>72</v>
      </c>
      <c r="C19" s="56"/>
      <c r="D19" s="56"/>
      <c r="E19" s="56"/>
      <c r="F19" s="56"/>
      <c r="G19" s="56"/>
      <c r="H19" s="56"/>
      <c r="I19" s="57"/>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row>
    <row r="20" spans="1:47" s="63" customFormat="1" ht="31.5" customHeight="1">
      <c r="A20" s="59" t="s">
        <v>73</v>
      </c>
      <c r="B20" s="60" t="s">
        <v>74</v>
      </c>
      <c r="C20" s="61"/>
      <c r="D20" s="61"/>
      <c r="E20" s="61"/>
      <c r="F20" s="61"/>
      <c r="G20" s="61"/>
      <c r="H20" s="61"/>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row>
    <row r="21" spans="1:47" ht="34.15" customHeight="1">
      <c r="A21" s="64" t="s">
        <v>75</v>
      </c>
      <c r="B21" s="65" t="s">
        <v>76</v>
      </c>
      <c r="C21" s="53"/>
      <c r="D21" s="53"/>
      <c r="E21" s="53"/>
      <c r="F21" s="53"/>
      <c r="G21" s="53"/>
      <c r="H21" s="53"/>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row>
    <row r="22" spans="1:47" ht="36.75" customHeight="1">
      <c r="A22" s="64" t="s">
        <v>77</v>
      </c>
      <c r="B22" s="65" t="s">
        <v>76</v>
      </c>
      <c r="C22" s="53"/>
      <c r="D22" s="53"/>
      <c r="E22" s="53"/>
      <c r="F22" s="53"/>
      <c r="G22" s="53"/>
      <c r="H22" s="53"/>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row>
    <row r="23" spans="1:47" ht="30" customHeight="1">
      <c r="A23" s="64" t="s">
        <v>78</v>
      </c>
      <c r="B23" s="66" t="s">
        <v>19</v>
      </c>
      <c r="C23" s="53"/>
      <c r="D23" s="53"/>
      <c r="E23" s="53"/>
      <c r="F23" s="53"/>
      <c r="G23" s="53"/>
      <c r="H23" s="53"/>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row>
    <row r="24" spans="1:47" s="63" customFormat="1" ht="35.25" customHeight="1">
      <c r="A24" s="59" t="s">
        <v>79</v>
      </c>
      <c r="B24" s="60" t="s">
        <v>80</v>
      </c>
      <c r="C24" s="61"/>
      <c r="D24" s="61"/>
      <c r="E24" s="61"/>
      <c r="F24" s="61"/>
      <c r="G24" s="61"/>
      <c r="H24" s="61"/>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row>
    <row r="25" spans="1:47" ht="38.65" customHeight="1">
      <c r="A25" s="64" t="s">
        <v>75</v>
      </c>
      <c r="B25" s="65" t="s">
        <v>76</v>
      </c>
      <c r="C25" s="53"/>
      <c r="D25" s="53"/>
      <c r="E25" s="53"/>
      <c r="F25" s="53"/>
      <c r="G25" s="53"/>
      <c r="H25" s="53"/>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row>
    <row r="26" spans="1:47" ht="29.25" customHeight="1">
      <c r="A26" s="64" t="s">
        <v>78</v>
      </c>
      <c r="B26" s="66" t="s">
        <v>19</v>
      </c>
      <c r="C26" s="53"/>
      <c r="D26" s="53"/>
      <c r="E26" s="53"/>
      <c r="F26" s="53"/>
      <c r="G26" s="53"/>
      <c r="H26" s="53"/>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row>
    <row r="27" spans="1:47" s="63" customFormat="1" ht="39.75" customHeight="1">
      <c r="A27" s="59" t="s">
        <v>81</v>
      </c>
      <c r="B27" s="60" t="s">
        <v>82</v>
      </c>
      <c r="C27" s="61"/>
      <c r="D27" s="61"/>
      <c r="E27" s="61"/>
      <c r="F27" s="61"/>
      <c r="G27" s="61"/>
      <c r="H27" s="61"/>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row>
    <row r="28" spans="1:47" ht="36.75" customHeight="1">
      <c r="A28" s="64" t="s">
        <v>75</v>
      </c>
      <c r="B28" s="65" t="s">
        <v>76</v>
      </c>
      <c r="C28" s="53"/>
      <c r="D28" s="53"/>
      <c r="E28" s="53"/>
      <c r="F28" s="53"/>
      <c r="G28" s="53"/>
      <c r="H28" s="53"/>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row>
    <row r="29" spans="1:47" ht="31.5" customHeight="1">
      <c r="A29" s="64" t="s">
        <v>78</v>
      </c>
      <c r="B29" s="66" t="s">
        <v>19</v>
      </c>
      <c r="C29" s="53"/>
      <c r="D29" s="53"/>
      <c r="E29" s="53"/>
      <c r="F29" s="53"/>
      <c r="G29" s="53"/>
      <c r="H29" s="53"/>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row>
    <row r="30" spans="1:47" s="40" customFormat="1" ht="44.65" customHeight="1">
      <c r="A30" s="59" t="s">
        <v>83</v>
      </c>
      <c r="B30" s="60" t="s">
        <v>84</v>
      </c>
      <c r="C30" s="67"/>
      <c r="D30" s="67"/>
      <c r="E30" s="67"/>
      <c r="F30" s="67"/>
      <c r="G30" s="67"/>
      <c r="H30" s="67"/>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row>
    <row r="31" spans="1:47" s="63" customFormat="1" ht="30" customHeight="1">
      <c r="A31" s="59" t="s">
        <v>73</v>
      </c>
      <c r="B31" s="60" t="s">
        <v>74</v>
      </c>
      <c r="C31" s="61"/>
      <c r="D31" s="61"/>
      <c r="E31" s="61"/>
      <c r="F31" s="61"/>
      <c r="G31" s="61"/>
      <c r="H31" s="61"/>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row>
    <row r="32" spans="1:47" ht="30" customHeight="1">
      <c r="A32" s="64" t="s">
        <v>75</v>
      </c>
      <c r="B32" s="65" t="s">
        <v>76</v>
      </c>
      <c r="C32" s="53"/>
      <c r="D32" s="53"/>
      <c r="E32" s="53"/>
      <c r="F32" s="53"/>
      <c r="G32" s="53"/>
      <c r="H32" s="53"/>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row>
    <row r="33" spans="1:47" ht="30" customHeight="1">
      <c r="A33" s="64" t="s">
        <v>78</v>
      </c>
      <c r="B33" s="66" t="s">
        <v>19</v>
      </c>
      <c r="C33" s="53"/>
      <c r="D33" s="53"/>
      <c r="E33" s="53"/>
      <c r="F33" s="53"/>
      <c r="G33" s="53"/>
      <c r="H33" s="53"/>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row>
    <row r="34" spans="1:47" s="63" customFormat="1" ht="30" customHeight="1">
      <c r="A34" s="59" t="s">
        <v>79</v>
      </c>
      <c r="B34" s="60" t="s">
        <v>80</v>
      </c>
      <c r="C34" s="61"/>
      <c r="D34" s="61"/>
      <c r="E34" s="61"/>
      <c r="F34" s="61"/>
      <c r="G34" s="61"/>
      <c r="H34" s="61"/>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row>
    <row r="35" spans="1:47" ht="30" customHeight="1">
      <c r="A35" s="64" t="s">
        <v>75</v>
      </c>
      <c r="B35" s="65" t="s">
        <v>76</v>
      </c>
      <c r="C35" s="53"/>
      <c r="D35" s="53"/>
      <c r="E35" s="53"/>
      <c r="F35" s="53"/>
      <c r="G35" s="53"/>
      <c r="H35" s="53"/>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row>
    <row r="36" spans="1:47" ht="30" customHeight="1">
      <c r="A36" s="64" t="s">
        <v>78</v>
      </c>
      <c r="B36" s="66" t="s">
        <v>19</v>
      </c>
      <c r="C36" s="53"/>
      <c r="D36" s="53"/>
      <c r="E36" s="53"/>
      <c r="F36" s="53"/>
      <c r="G36" s="53"/>
      <c r="H36" s="53"/>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row>
    <row r="37" spans="1:47" s="63" customFormat="1" ht="30" customHeight="1">
      <c r="A37" s="59" t="s">
        <v>81</v>
      </c>
      <c r="B37" s="60" t="s">
        <v>82</v>
      </c>
      <c r="C37" s="61"/>
      <c r="D37" s="61"/>
      <c r="E37" s="61"/>
      <c r="F37" s="61"/>
      <c r="G37" s="61"/>
      <c r="H37" s="61"/>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row>
    <row r="38" spans="1:47" ht="30" customHeight="1">
      <c r="A38" s="64" t="s">
        <v>75</v>
      </c>
      <c r="B38" s="65" t="s">
        <v>76</v>
      </c>
      <c r="C38" s="53"/>
      <c r="D38" s="53"/>
      <c r="E38" s="53"/>
      <c r="F38" s="53"/>
      <c r="G38" s="53"/>
      <c r="H38" s="53"/>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row>
    <row r="39" spans="1:47" ht="30" customHeight="1">
      <c r="A39" s="64" t="s">
        <v>78</v>
      </c>
      <c r="B39" s="66" t="s">
        <v>19</v>
      </c>
      <c r="C39" s="53"/>
      <c r="D39" s="53"/>
      <c r="E39" s="53"/>
      <c r="F39" s="53"/>
      <c r="G39" s="53"/>
      <c r="H39" s="53"/>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row>
    <row r="40" spans="1:47" s="40" customFormat="1" ht="71.25" customHeight="1">
      <c r="A40" s="59" t="s">
        <v>85</v>
      </c>
      <c r="B40" s="60" t="s">
        <v>86</v>
      </c>
      <c r="C40" s="60"/>
      <c r="D40" s="67"/>
      <c r="E40" s="67"/>
      <c r="F40" s="67"/>
      <c r="G40" s="67"/>
      <c r="H40" s="67"/>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row>
    <row r="41" spans="1:47" s="63" customFormat="1" ht="30" customHeight="1">
      <c r="A41" s="59" t="s">
        <v>73</v>
      </c>
      <c r="B41" s="60" t="s">
        <v>74</v>
      </c>
      <c r="C41" s="61"/>
      <c r="D41" s="61"/>
      <c r="E41" s="61"/>
      <c r="F41" s="61"/>
      <c r="G41" s="61"/>
      <c r="H41" s="61"/>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row>
    <row r="42" spans="1:47" ht="30" customHeight="1">
      <c r="A42" s="64" t="s">
        <v>75</v>
      </c>
      <c r="B42" s="65" t="s">
        <v>76</v>
      </c>
      <c r="C42" s="53"/>
      <c r="D42" s="53"/>
      <c r="E42" s="53"/>
      <c r="F42" s="53"/>
      <c r="G42" s="53"/>
      <c r="H42" s="53"/>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row>
    <row r="43" spans="1:47" ht="27.75" customHeight="1">
      <c r="A43" s="64" t="s">
        <v>78</v>
      </c>
      <c r="B43" s="66" t="s">
        <v>19</v>
      </c>
      <c r="C43" s="53"/>
      <c r="D43" s="53"/>
      <c r="E43" s="53"/>
      <c r="F43" s="53"/>
      <c r="G43" s="53"/>
      <c r="H43" s="53"/>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row>
    <row r="44" spans="1:47" s="63" customFormat="1" ht="30" customHeight="1">
      <c r="A44" s="59" t="s">
        <v>79</v>
      </c>
      <c r="B44" s="60" t="s">
        <v>80</v>
      </c>
      <c r="C44" s="61"/>
      <c r="D44" s="61"/>
      <c r="E44" s="61"/>
      <c r="F44" s="61"/>
      <c r="G44" s="61"/>
      <c r="H44" s="61"/>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row>
    <row r="45" spans="1:47" ht="30" customHeight="1">
      <c r="A45" s="64" t="s">
        <v>75</v>
      </c>
      <c r="B45" s="65" t="s">
        <v>76</v>
      </c>
      <c r="C45" s="53"/>
      <c r="D45" s="53"/>
      <c r="E45" s="53"/>
      <c r="F45" s="53"/>
      <c r="G45" s="53"/>
      <c r="H45" s="53"/>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row>
    <row r="46" spans="1:47" ht="27" customHeight="1">
      <c r="A46" s="64" t="s">
        <v>78</v>
      </c>
      <c r="B46" s="66" t="s">
        <v>19</v>
      </c>
      <c r="C46" s="53"/>
      <c r="D46" s="53"/>
      <c r="E46" s="53"/>
      <c r="F46" s="53"/>
      <c r="G46" s="53"/>
      <c r="H46" s="53"/>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row>
    <row r="47" spans="1:47" s="63" customFormat="1" ht="30" customHeight="1">
      <c r="A47" s="59" t="s">
        <v>81</v>
      </c>
      <c r="B47" s="60" t="s">
        <v>82</v>
      </c>
      <c r="C47" s="61"/>
      <c r="D47" s="61"/>
      <c r="E47" s="61"/>
      <c r="F47" s="61"/>
      <c r="G47" s="61"/>
      <c r="H47" s="61"/>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row>
    <row r="48" spans="1:47" ht="30" customHeight="1">
      <c r="A48" s="64" t="s">
        <v>75</v>
      </c>
      <c r="B48" s="65" t="s">
        <v>76</v>
      </c>
      <c r="C48" s="53"/>
      <c r="D48" s="53"/>
      <c r="E48" s="53"/>
      <c r="F48" s="53"/>
      <c r="G48" s="53"/>
      <c r="H48" s="53"/>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row>
    <row r="49" spans="1:47" ht="30" customHeight="1">
      <c r="A49" s="64" t="s">
        <v>78</v>
      </c>
      <c r="B49" s="66" t="s">
        <v>19</v>
      </c>
      <c r="C49" s="53"/>
      <c r="D49" s="53"/>
      <c r="E49" s="53"/>
      <c r="F49" s="53"/>
      <c r="G49" s="53"/>
      <c r="H49" s="53"/>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row>
    <row r="50" spans="1:47" s="63" customFormat="1" ht="57" customHeight="1">
      <c r="A50" s="59" t="s">
        <v>87</v>
      </c>
      <c r="B50" s="60" t="s">
        <v>88</v>
      </c>
      <c r="C50" s="61"/>
      <c r="D50" s="61"/>
      <c r="E50" s="61"/>
      <c r="F50" s="61"/>
      <c r="G50" s="61"/>
      <c r="H50" s="61"/>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row>
    <row r="51" spans="1:47" s="63" customFormat="1" ht="36" customHeight="1">
      <c r="A51" s="59" t="s">
        <v>73</v>
      </c>
      <c r="B51" s="60" t="s">
        <v>144</v>
      </c>
      <c r="C51" s="61"/>
      <c r="D51" s="61"/>
      <c r="E51" s="61"/>
      <c r="F51" s="61"/>
      <c r="G51" s="61"/>
      <c r="H51" s="61"/>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row>
    <row r="52" spans="1:47" s="63" customFormat="1" ht="33.75" customHeight="1">
      <c r="A52" s="64" t="s">
        <v>75</v>
      </c>
      <c r="B52" s="65" t="s">
        <v>76</v>
      </c>
      <c r="C52" s="61"/>
      <c r="D52" s="61"/>
      <c r="E52" s="61"/>
      <c r="F52" s="61"/>
      <c r="G52" s="61"/>
      <c r="H52" s="61"/>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row>
    <row r="53" spans="1:47" s="63" customFormat="1" ht="34.5" customHeight="1">
      <c r="A53" s="64" t="s">
        <v>78</v>
      </c>
      <c r="B53" s="66" t="s">
        <v>19</v>
      </c>
      <c r="C53" s="61"/>
      <c r="D53" s="61"/>
      <c r="E53" s="61"/>
      <c r="F53" s="61"/>
      <c r="G53" s="61"/>
      <c r="H53" s="61"/>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row>
    <row r="54" spans="1:47" s="63" customFormat="1" ht="30.75" customHeight="1">
      <c r="A54" s="59" t="s">
        <v>79</v>
      </c>
      <c r="B54" s="60" t="s">
        <v>80</v>
      </c>
      <c r="C54" s="61"/>
      <c r="D54" s="61"/>
      <c r="E54" s="61"/>
      <c r="F54" s="61"/>
      <c r="G54" s="61"/>
      <c r="H54" s="61"/>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row>
    <row r="55" spans="1:47" s="63" customFormat="1" ht="36" customHeight="1">
      <c r="A55" s="64" t="s">
        <v>75</v>
      </c>
      <c r="B55" s="65" t="s">
        <v>76</v>
      </c>
      <c r="C55" s="61"/>
      <c r="D55" s="61"/>
      <c r="E55" s="61"/>
      <c r="F55" s="61"/>
      <c r="G55" s="61"/>
      <c r="H55" s="61"/>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row>
    <row r="56" spans="1:47" s="63" customFormat="1" ht="29.25" customHeight="1">
      <c r="A56" s="64" t="s">
        <v>78</v>
      </c>
      <c r="B56" s="66" t="s">
        <v>19</v>
      </c>
      <c r="C56" s="61"/>
      <c r="D56" s="61"/>
      <c r="E56" s="61"/>
      <c r="F56" s="61"/>
      <c r="G56" s="61"/>
      <c r="H56" s="61"/>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row>
    <row r="57" spans="1:47" ht="30" customHeight="1">
      <c r="A57" s="59" t="s">
        <v>81</v>
      </c>
      <c r="B57" s="60" t="s">
        <v>82</v>
      </c>
      <c r="C57" s="53"/>
      <c r="D57" s="53"/>
      <c r="E57" s="53"/>
      <c r="F57" s="53"/>
      <c r="G57" s="53"/>
      <c r="H57" s="53"/>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row>
    <row r="58" spans="1:47" ht="30" customHeight="1">
      <c r="A58" s="64" t="s">
        <v>75</v>
      </c>
      <c r="B58" s="65" t="s">
        <v>76</v>
      </c>
      <c r="C58" s="53"/>
      <c r="D58" s="53"/>
      <c r="E58" s="53"/>
      <c r="F58" s="53"/>
      <c r="G58" s="53"/>
      <c r="H58" s="53"/>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row>
    <row r="59" spans="1:47" ht="30" customHeight="1">
      <c r="A59" s="64" t="s">
        <v>78</v>
      </c>
      <c r="B59" s="66" t="s">
        <v>19</v>
      </c>
      <c r="C59" s="53"/>
      <c r="D59" s="53"/>
      <c r="E59" s="53"/>
      <c r="F59" s="53"/>
      <c r="G59" s="53"/>
      <c r="H59" s="53"/>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row>
    <row r="60" spans="1:47" ht="55.9" customHeight="1">
      <c r="A60" s="51" t="s">
        <v>11</v>
      </c>
      <c r="B60" s="52" t="s">
        <v>69</v>
      </c>
      <c r="C60" s="53"/>
      <c r="D60" s="53"/>
      <c r="E60" s="53"/>
      <c r="F60" s="53"/>
      <c r="G60" s="53"/>
      <c r="H60" s="53"/>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row>
    <row r="61" spans="1:47" ht="50.25" customHeight="1">
      <c r="A61" s="64" t="s">
        <v>78</v>
      </c>
      <c r="B61" s="55" t="s">
        <v>22</v>
      </c>
      <c r="C61" s="53"/>
      <c r="D61" s="53"/>
      <c r="E61" s="53"/>
      <c r="F61" s="53"/>
      <c r="G61" s="53"/>
      <c r="H61" s="53"/>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row>
    <row r="62" spans="1:47" ht="107.25" hidden="1" customHeight="1">
      <c r="A62" s="51" t="s">
        <v>89</v>
      </c>
      <c r="B62" s="48" t="s">
        <v>90</v>
      </c>
      <c r="C62" s="53"/>
      <c r="D62" s="53"/>
      <c r="E62" s="53"/>
      <c r="F62" s="53"/>
      <c r="G62" s="53"/>
      <c r="H62" s="53"/>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row>
    <row r="63" spans="1:47" s="63" customFormat="1" ht="50.25" hidden="1" customHeight="1">
      <c r="A63" s="59" t="s">
        <v>78</v>
      </c>
      <c r="B63" s="60" t="s">
        <v>91</v>
      </c>
      <c r="C63" s="61"/>
      <c r="D63" s="61"/>
      <c r="E63" s="61"/>
      <c r="F63" s="61"/>
      <c r="G63" s="61"/>
      <c r="H63" s="61"/>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row>
    <row r="64" spans="1:47" s="50" customFormat="1" ht="106.5" hidden="1" customHeight="1">
      <c r="A64" s="49" t="s">
        <v>92</v>
      </c>
      <c r="B64" s="48" t="s">
        <v>93</v>
      </c>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row>
    <row r="65" spans="1:47" s="63" customFormat="1" ht="50.25" hidden="1" customHeight="1">
      <c r="A65" s="59" t="s">
        <v>78</v>
      </c>
      <c r="B65" s="60" t="s">
        <v>91</v>
      </c>
      <c r="C65" s="61"/>
      <c r="D65" s="61"/>
      <c r="E65" s="61"/>
      <c r="F65" s="61"/>
      <c r="G65" s="61"/>
      <c r="H65" s="61"/>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row>
    <row r="66" spans="1:47" s="50" customFormat="1" ht="106.5" hidden="1" customHeight="1">
      <c r="A66" s="49" t="s">
        <v>94</v>
      </c>
      <c r="B66" s="48" t="s">
        <v>68</v>
      </c>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row>
    <row r="67" spans="1:47" s="50" customFormat="1" ht="29.25" customHeight="1">
      <c r="A67" s="49"/>
      <c r="B67" s="48"/>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49"/>
      <c r="AP67" s="49"/>
      <c r="AQ67" s="49"/>
      <c r="AR67" s="49"/>
      <c r="AS67" s="49"/>
      <c r="AT67" s="49"/>
      <c r="AU67" s="49"/>
    </row>
    <row r="68" spans="1:47" ht="30.75" customHeight="1">
      <c r="A68" s="69"/>
      <c r="B68" s="70" t="s">
        <v>95</v>
      </c>
      <c r="C68" s="71"/>
      <c r="D68" s="71"/>
      <c r="E68" s="71"/>
      <c r="F68" s="71"/>
      <c r="G68" s="71"/>
      <c r="H68" s="71"/>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row>
    <row r="69" spans="1:47" ht="30.6" customHeight="1">
      <c r="B69" s="753" t="s">
        <v>96</v>
      </c>
      <c r="C69" s="753"/>
      <c r="D69" s="753"/>
      <c r="E69" s="753"/>
      <c r="F69" s="753"/>
      <c r="G69" s="753"/>
      <c r="H69" s="753"/>
      <c r="I69" s="753"/>
      <c r="J69" s="753"/>
      <c r="K69" s="753"/>
      <c r="L69" s="753"/>
      <c r="M69" s="753"/>
      <c r="N69" s="753"/>
      <c r="O69" s="753"/>
      <c r="P69" s="753"/>
      <c r="Q69" s="753"/>
      <c r="R69" s="753"/>
      <c r="S69" s="753"/>
      <c r="T69" s="753"/>
      <c r="U69" s="753"/>
      <c r="V69" s="753"/>
      <c r="W69" s="753"/>
      <c r="X69" s="753"/>
      <c r="Y69" s="753"/>
      <c r="Z69" s="753"/>
      <c r="AA69" s="753"/>
      <c r="AB69" s="753"/>
      <c r="AC69" s="753"/>
      <c r="AD69" s="753"/>
      <c r="AE69" s="753"/>
      <c r="AF69" s="753"/>
      <c r="AG69" s="753"/>
      <c r="AH69" s="753"/>
      <c r="AI69" s="753"/>
      <c r="AJ69" s="753"/>
      <c r="AK69" s="753"/>
      <c r="AL69" s="753"/>
      <c r="AM69" s="753"/>
      <c r="AN69" s="753"/>
      <c r="AO69" s="753"/>
      <c r="AP69" s="753"/>
      <c r="AQ69" s="753"/>
      <c r="AR69" s="753"/>
      <c r="AS69" s="753"/>
      <c r="AT69" s="753"/>
      <c r="AU69" s="753"/>
    </row>
    <row r="70" spans="1:47" ht="44.45" customHeight="1">
      <c r="B70" s="754" t="s">
        <v>97</v>
      </c>
      <c r="C70" s="755"/>
      <c r="D70" s="755"/>
      <c r="E70" s="755"/>
      <c r="F70" s="755"/>
      <c r="G70" s="755"/>
      <c r="H70" s="755"/>
      <c r="I70" s="755"/>
      <c r="J70" s="755"/>
      <c r="K70" s="755"/>
      <c r="L70" s="755"/>
      <c r="M70" s="755"/>
      <c r="N70" s="755"/>
      <c r="O70" s="755"/>
      <c r="P70" s="755"/>
      <c r="Q70" s="755"/>
      <c r="R70" s="755"/>
      <c r="S70" s="755"/>
      <c r="T70" s="755"/>
      <c r="U70" s="755"/>
      <c r="V70" s="755"/>
      <c r="W70" s="755"/>
      <c r="X70" s="755"/>
      <c r="Y70" s="755"/>
      <c r="Z70" s="755"/>
      <c r="AA70" s="755"/>
      <c r="AB70" s="755"/>
      <c r="AC70" s="755"/>
      <c r="AD70" s="755"/>
      <c r="AE70" s="755"/>
      <c r="AF70" s="755"/>
      <c r="AG70" s="755"/>
      <c r="AH70" s="755"/>
      <c r="AI70" s="755"/>
      <c r="AJ70" s="755"/>
      <c r="AK70" s="755"/>
      <c r="AL70" s="755"/>
      <c r="AM70" s="755"/>
      <c r="AN70" s="755"/>
      <c r="AO70" s="755"/>
      <c r="AP70" s="755"/>
      <c r="AQ70" s="755"/>
      <c r="AR70" s="755"/>
      <c r="AS70" s="755"/>
      <c r="AT70" s="755"/>
      <c r="AU70" s="755"/>
    </row>
    <row r="71" spans="1:47" ht="30.6" customHeight="1">
      <c r="B71" s="756" t="s">
        <v>98</v>
      </c>
      <c r="C71" s="756"/>
      <c r="D71" s="756"/>
      <c r="E71" s="756"/>
      <c r="F71" s="756"/>
      <c r="G71" s="756"/>
      <c r="H71" s="756"/>
      <c r="I71" s="756"/>
      <c r="J71" s="756"/>
      <c r="K71" s="756"/>
      <c r="L71" s="756"/>
      <c r="M71" s="756"/>
      <c r="N71" s="756"/>
      <c r="O71" s="756"/>
      <c r="P71" s="756"/>
      <c r="Q71" s="756"/>
      <c r="R71" s="756"/>
      <c r="S71" s="756"/>
      <c r="T71" s="756"/>
      <c r="U71" s="756"/>
      <c r="V71" s="756"/>
      <c r="W71" s="756"/>
      <c r="X71" s="756"/>
      <c r="Y71" s="756"/>
      <c r="Z71" s="756"/>
      <c r="AA71" s="756"/>
      <c r="AB71" s="756"/>
      <c r="AC71" s="756"/>
      <c r="AD71" s="756"/>
      <c r="AE71" s="756"/>
      <c r="AF71" s="756"/>
      <c r="AG71" s="756"/>
      <c r="AH71" s="756"/>
      <c r="AI71" s="756"/>
      <c r="AJ71" s="756"/>
      <c r="AK71" s="756"/>
      <c r="AL71" s="756"/>
      <c r="AM71" s="756"/>
      <c r="AN71" s="756"/>
      <c r="AO71" s="756"/>
      <c r="AP71" s="756"/>
      <c r="AQ71" s="756"/>
      <c r="AR71" s="756"/>
      <c r="AS71" s="756"/>
      <c r="AT71" s="756"/>
      <c r="AU71" s="756"/>
    </row>
    <row r="72" spans="1:47">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row>
    <row r="73" spans="1:47">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row>
    <row r="74" spans="1:47">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row>
    <row r="75" spans="1:47">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row>
    <row r="76" spans="1:47">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row>
    <row r="77" spans="1:47">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row>
    <row r="78" spans="1:47">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row>
    <row r="79" spans="1:47">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row>
    <row r="80" spans="1:47">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row>
    <row r="81" spans="1:47">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row>
    <row r="82" spans="1:47">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row>
    <row r="83" spans="1:47">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row>
    <row r="84" spans="1:47">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row>
    <row r="85" spans="1:47">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row>
    <row r="86" spans="1:47">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row>
    <row r="87" spans="1:47">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row>
    <row r="88" spans="1:47">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row>
    <row r="89" spans="1:47">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row>
    <row r="90" spans="1:47">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row>
    <row r="91" spans="1:47">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row>
    <row r="92" spans="1:47">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row>
    <row r="93" spans="1:47">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row>
    <row r="94" spans="1:47">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row>
    <row r="95" spans="1:47">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row>
    <row r="96" spans="1:47">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row>
    <row r="97" spans="1:47">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row>
    <row r="98" spans="1:47">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row>
    <row r="99" spans="1:47">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row>
    <row r="100" spans="1:47">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row>
    <row r="101" spans="1:47">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row>
    <row r="102" spans="1:47">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row>
    <row r="103" spans="1:47">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row>
    <row r="104" spans="1:47">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row>
    <row r="105" spans="1:47">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row>
    <row r="106" spans="1:47">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row>
    <row r="107" spans="1:47">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row>
    <row r="108" spans="1:47">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row>
    <row r="109" spans="1:47">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row>
    <row r="110" spans="1:47">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row>
    <row r="111" spans="1:47">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row>
    <row r="112" spans="1:47">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row>
    <row r="113" spans="1:47">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row>
    <row r="114" spans="1:47">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row>
    <row r="115" spans="1:47">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row>
    <row r="116" spans="1:47">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row>
    <row r="117" spans="1:47">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row>
    <row r="118" spans="1:47">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row>
    <row r="119" spans="1:47">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row>
    <row r="120" spans="1:47">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row>
    <row r="121" spans="1:47">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row>
    <row r="122" spans="1:47">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row>
    <row r="123" spans="1:47">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row>
    <row r="124" spans="1:47">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row>
    <row r="125" spans="1:47">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c r="AS125" s="41"/>
      <c r="AT125" s="41"/>
      <c r="AU125" s="41"/>
    </row>
    <row r="126" spans="1:47">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row>
    <row r="127" spans="1:47">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row>
    <row r="128" spans="1:47">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row>
    <row r="129" spans="1:47">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row>
    <row r="130" spans="1:47">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row>
    <row r="131" spans="1:47">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row>
    <row r="132" spans="1:47">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row>
    <row r="133" spans="1:47">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row>
    <row r="134" spans="1:47">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row>
    <row r="135" spans="1:47">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row>
    <row r="136" spans="1:47">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row>
    <row r="137" spans="1:47">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row>
    <row r="138" spans="1:47">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row>
    <row r="139" spans="1:47">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row>
    <row r="140" spans="1:47">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row>
    <row r="141" spans="1:47">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row>
    <row r="142" spans="1:47">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row>
    <row r="143" spans="1:47">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row>
    <row r="144" spans="1:47">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row>
    <row r="145" spans="1:47">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row>
    <row r="146" spans="1:47">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row>
    <row r="147" spans="1:47">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row>
    <row r="148" spans="1:47">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row>
    <row r="149" spans="1:47">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row>
    <row r="150" spans="1:47">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row>
    <row r="151" spans="1:47">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row>
    <row r="152" spans="1:47">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row>
    <row r="153" spans="1:47">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row>
    <row r="154" spans="1:47">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row>
    <row r="155" spans="1:47">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row>
    <row r="156" spans="1:47">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row>
    <row r="157" spans="1:47">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c r="AS157" s="41"/>
      <c r="AT157" s="41"/>
      <c r="AU157" s="41"/>
    </row>
    <row r="158" spans="1:47">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row>
    <row r="159" spans="1:47">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row>
    <row r="160" spans="1:47">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row>
    <row r="161" spans="1:47">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row>
    <row r="162" spans="1:47">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row>
    <row r="163" spans="1:47">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row>
    <row r="164" spans="1:47">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row>
    <row r="165" spans="1:47">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row>
    <row r="166" spans="1:47">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c r="AS166" s="41"/>
      <c r="AT166" s="41"/>
      <c r="AU166" s="41"/>
    </row>
    <row r="167" spans="1:47">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c r="AS167" s="41"/>
      <c r="AT167" s="41"/>
      <c r="AU167" s="41"/>
    </row>
    <row r="168" spans="1:47">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c r="AS168" s="41"/>
      <c r="AT168" s="41"/>
      <c r="AU168" s="41"/>
    </row>
    <row r="169" spans="1:47">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c r="AS169" s="41"/>
      <c r="AT169" s="41"/>
      <c r="AU169" s="41"/>
    </row>
    <row r="170" spans="1:47">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row>
    <row r="171" spans="1:47">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row>
    <row r="172" spans="1:47">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c r="AS172" s="41"/>
      <c r="AT172" s="41"/>
      <c r="AU172" s="41"/>
    </row>
    <row r="173" spans="1:47">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row>
    <row r="174" spans="1:47">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row>
    <row r="175" spans="1:47">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c r="AS175" s="41"/>
      <c r="AT175" s="41"/>
      <c r="AU175" s="41"/>
    </row>
    <row r="176" spans="1:47">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row>
    <row r="177" spans="1:47">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row>
    <row r="178" spans="1:47">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row>
    <row r="179" spans="1:47">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row>
    <row r="180" spans="1:47">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row>
    <row r="181" spans="1:47">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row>
    <row r="182" spans="1:47">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row>
    <row r="183" spans="1:47">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row>
    <row r="184" spans="1:47">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row>
    <row r="185" spans="1:47">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c r="AS185" s="41"/>
      <c r="AT185" s="41"/>
      <c r="AU185" s="41"/>
    </row>
    <row r="186" spans="1:47">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row>
    <row r="187" spans="1:47">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c r="AS187" s="41"/>
      <c r="AT187" s="41"/>
      <c r="AU187" s="41"/>
    </row>
    <row r="188" spans="1:47">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row>
    <row r="189" spans="1:47">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row>
    <row r="190" spans="1:47">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row>
    <row r="191" spans="1:47">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c r="AS191" s="41"/>
      <c r="AT191" s="41"/>
      <c r="AU191" s="41"/>
    </row>
    <row r="192" spans="1:47">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c r="AS192" s="41"/>
      <c r="AT192" s="41"/>
      <c r="AU192" s="41"/>
    </row>
    <row r="193" spans="1:47">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row>
    <row r="194" spans="1:47">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c r="AS194" s="41"/>
      <c r="AT194" s="41"/>
      <c r="AU194" s="41"/>
    </row>
    <row r="195" spans="1:47">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row>
    <row r="196" spans="1:47">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row>
    <row r="197" spans="1:47">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row>
    <row r="198" spans="1:47">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row>
    <row r="199" spans="1:47">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row>
    <row r="200" spans="1:47">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row>
    <row r="201" spans="1:47">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row>
    <row r="202" spans="1:47">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row>
    <row r="203" spans="1:47">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row>
    <row r="204" spans="1:47">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row>
    <row r="205" spans="1:47">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c r="AS205" s="41"/>
      <c r="AT205" s="41"/>
      <c r="AU205" s="41"/>
    </row>
    <row r="206" spans="1:47">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1"/>
    </row>
    <row r="207" spans="1:47">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row>
    <row r="208" spans="1:47">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row>
    <row r="209" spans="1:47">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row>
    <row r="210" spans="1:47">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row>
    <row r="211" spans="1:47">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row>
    <row r="212" spans="1:47">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row>
    <row r="213" spans="1:47">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row>
    <row r="214" spans="1:47">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row>
    <row r="215" spans="1:47">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row>
    <row r="216" spans="1:47">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row>
    <row r="217" spans="1:47">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row>
    <row r="218" spans="1:47">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row>
    <row r="219" spans="1:47">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row>
    <row r="220" spans="1:47">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row>
    <row r="221" spans="1:47">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c r="AS221" s="41"/>
      <c r="AT221" s="41"/>
      <c r="AU221" s="41"/>
    </row>
    <row r="222" spans="1:47">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c r="AS222" s="41"/>
      <c r="AT222" s="41"/>
      <c r="AU222" s="41"/>
    </row>
    <row r="223" spans="1:47">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c r="AS223" s="41"/>
      <c r="AT223" s="41"/>
      <c r="AU223" s="41"/>
    </row>
    <row r="224" spans="1:47">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c r="AS224" s="41"/>
      <c r="AT224" s="41"/>
      <c r="AU224" s="41"/>
    </row>
    <row r="225" spans="1:47">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row>
    <row r="226" spans="1:47">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row>
    <row r="227" spans="1:47">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c r="AS227" s="41"/>
      <c r="AT227" s="41"/>
      <c r="AU227" s="41"/>
    </row>
    <row r="228" spans="1:47">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c r="AS228" s="41"/>
      <c r="AT228" s="41"/>
      <c r="AU228" s="41"/>
    </row>
    <row r="229" spans="1:47">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c r="AS229" s="41"/>
      <c r="AT229" s="41"/>
      <c r="AU229" s="41"/>
    </row>
    <row r="230" spans="1:47">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row>
    <row r="231" spans="1:47">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c r="AK231" s="41"/>
      <c r="AL231" s="41"/>
      <c r="AM231" s="41"/>
      <c r="AN231" s="41"/>
      <c r="AO231" s="41"/>
      <c r="AP231" s="41"/>
      <c r="AQ231" s="41"/>
      <c r="AR231" s="41"/>
      <c r="AS231" s="41"/>
      <c r="AT231" s="41"/>
      <c r="AU231" s="41"/>
    </row>
    <row r="232" spans="1:47">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c r="AK232" s="41"/>
      <c r="AL232" s="41"/>
      <c r="AM232" s="41"/>
      <c r="AN232" s="41"/>
      <c r="AO232" s="41"/>
      <c r="AP232" s="41"/>
      <c r="AQ232" s="41"/>
      <c r="AR232" s="41"/>
      <c r="AS232" s="41"/>
      <c r="AT232" s="41"/>
      <c r="AU232" s="41"/>
    </row>
    <row r="233" spans="1:47">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row>
    <row r="234" spans="1:47">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c r="AK234" s="41"/>
      <c r="AL234" s="41"/>
      <c r="AM234" s="41"/>
      <c r="AN234" s="41"/>
      <c r="AO234" s="41"/>
      <c r="AP234" s="41"/>
      <c r="AQ234" s="41"/>
      <c r="AR234" s="41"/>
      <c r="AS234" s="41"/>
      <c r="AT234" s="41"/>
      <c r="AU234" s="41"/>
    </row>
    <row r="235" spans="1:47">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c r="AK235" s="41"/>
      <c r="AL235" s="41"/>
      <c r="AM235" s="41"/>
      <c r="AN235" s="41"/>
      <c r="AO235" s="41"/>
      <c r="AP235" s="41"/>
      <c r="AQ235" s="41"/>
      <c r="AR235" s="41"/>
      <c r="AS235" s="41"/>
      <c r="AT235" s="41"/>
      <c r="AU235" s="41"/>
    </row>
    <row r="236" spans="1:47">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c r="AK236" s="41"/>
      <c r="AL236" s="41"/>
      <c r="AM236" s="41"/>
      <c r="AN236" s="41"/>
      <c r="AO236" s="41"/>
      <c r="AP236" s="41"/>
      <c r="AQ236" s="41"/>
      <c r="AR236" s="41"/>
      <c r="AS236" s="41"/>
      <c r="AT236" s="41"/>
      <c r="AU236" s="41"/>
    </row>
    <row r="237" spans="1:47">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row>
    <row r="238" spans="1:47">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row>
    <row r="239" spans="1:47">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row>
    <row r="240" spans="1:47">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row>
    <row r="241" spans="1:47">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row>
    <row r="242" spans="1:47">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row>
    <row r="243" spans="1:47">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row>
    <row r="244" spans="1:47">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row>
    <row r="245" spans="1:47">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row>
    <row r="246" spans="1:47">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row>
    <row r="247" spans="1:47">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row>
    <row r="248" spans="1:47">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row>
    <row r="249" spans="1:47">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row>
    <row r="250" spans="1:47">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row>
    <row r="251" spans="1:47">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row>
    <row r="252" spans="1:47">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row>
    <row r="253" spans="1:47">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row>
    <row r="254" spans="1:47">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row>
    <row r="255" spans="1:47">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row>
    <row r="256" spans="1:47">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row>
    <row r="257" spans="1:47">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row>
    <row r="258" spans="1:47">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row>
    <row r="259" spans="1:47">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row>
    <row r="260" spans="1:47">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row>
    <row r="261" spans="1:47">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row>
    <row r="262" spans="1:47">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row>
    <row r="263" spans="1:47">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row>
    <row r="264" spans="1:47">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row>
    <row r="265" spans="1:47">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c r="AS265" s="41"/>
      <c r="AT265" s="41"/>
      <c r="AU265" s="41"/>
    </row>
    <row r="266" spans="1:47">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c r="AS266" s="41"/>
      <c r="AT266" s="41"/>
      <c r="AU266" s="41"/>
    </row>
    <row r="267" spans="1:47">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c r="AS267" s="41"/>
      <c r="AT267" s="41"/>
      <c r="AU267" s="41"/>
    </row>
    <row r="268" spans="1:47">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c r="AS268" s="41"/>
      <c r="AT268" s="41"/>
      <c r="AU268" s="41"/>
    </row>
    <row r="269" spans="1:47">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row>
    <row r="270" spans="1:47">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row>
    <row r="271" spans="1:47">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c r="AS271" s="41"/>
      <c r="AT271" s="41"/>
      <c r="AU271" s="41"/>
    </row>
    <row r="272" spans="1:47">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c r="AS272" s="41"/>
      <c r="AT272" s="41"/>
      <c r="AU272" s="41"/>
    </row>
    <row r="273" spans="1:47">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c r="AS273" s="41"/>
      <c r="AT273" s="41"/>
      <c r="AU273" s="41"/>
    </row>
    <row r="274" spans="1:47">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c r="AS274" s="41"/>
      <c r="AT274" s="41"/>
      <c r="AU274" s="41"/>
    </row>
    <row r="275" spans="1:47">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c r="AS275" s="41"/>
      <c r="AT275" s="41"/>
      <c r="AU275" s="41"/>
    </row>
    <row r="276" spans="1:47">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c r="AK276" s="41"/>
      <c r="AL276" s="41"/>
      <c r="AM276" s="41"/>
      <c r="AN276" s="41"/>
      <c r="AO276" s="41"/>
      <c r="AP276" s="41"/>
      <c r="AQ276" s="41"/>
      <c r="AR276" s="41"/>
      <c r="AS276" s="41"/>
      <c r="AT276" s="41"/>
      <c r="AU276" s="41"/>
    </row>
    <row r="277" spans="1:47">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c r="AS277" s="41"/>
      <c r="AT277" s="41"/>
      <c r="AU277" s="41"/>
    </row>
    <row r="278" spans="1:47">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c r="AS278" s="41"/>
      <c r="AT278" s="41"/>
      <c r="AU278" s="41"/>
    </row>
    <row r="279" spans="1:47">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row>
    <row r="280" spans="1:47">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row>
    <row r="281" spans="1:47">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row>
    <row r="282" spans="1:47">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row>
    <row r="283" spans="1:47">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row>
    <row r="284" spans="1:47">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row>
    <row r="285" spans="1:47">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row>
    <row r="286" spans="1:47">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row>
    <row r="287" spans="1:47">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row>
    <row r="288" spans="1:47">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row>
    <row r="289" spans="1:47">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row>
    <row r="290" spans="1:47">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row>
    <row r="291" spans="1:47">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c r="AS291" s="41"/>
      <c r="AT291" s="41"/>
      <c r="AU291" s="41"/>
    </row>
    <row r="292" spans="1:47">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c r="AS292" s="41"/>
      <c r="AT292" s="41"/>
      <c r="AU292" s="41"/>
    </row>
    <row r="293" spans="1:47">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c r="AS293" s="41"/>
      <c r="AT293" s="41"/>
      <c r="AU293" s="41"/>
    </row>
    <row r="294" spans="1:47">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row>
    <row r="295" spans="1:47">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row>
    <row r="296" spans="1:47">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row>
    <row r="297" spans="1:47">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row>
    <row r="298" spans="1:47">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row>
    <row r="299" spans="1:47">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row>
    <row r="300" spans="1:47">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1"/>
    </row>
    <row r="301" spans="1:47">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c r="AS301" s="41"/>
      <c r="AT301" s="41"/>
      <c r="AU301" s="41"/>
    </row>
    <row r="302" spans="1:47">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c r="AS302" s="41"/>
      <c r="AT302" s="41"/>
      <c r="AU302" s="41"/>
    </row>
    <row r="303" spans="1:47">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c r="AS303" s="41"/>
      <c r="AT303" s="41"/>
      <c r="AU303" s="41"/>
    </row>
    <row r="304" spans="1:47">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c r="AS304" s="41"/>
      <c r="AT304" s="41"/>
      <c r="AU304" s="41"/>
    </row>
    <row r="305" spans="1:47">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c r="AS305" s="41"/>
      <c r="AT305" s="41"/>
      <c r="AU305" s="41"/>
    </row>
    <row r="306" spans="1:47">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c r="AC306" s="41"/>
      <c r="AD306" s="41"/>
      <c r="AE306" s="41"/>
      <c r="AF306" s="41"/>
      <c r="AG306" s="41"/>
      <c r="AH306" s="41"/>
      <c r="AI306" s="41"/>
      <c r="AJ306" s="41"/>
      <c r="AK306" s="41"/>
      <c r="AL306" s="41"/>
      <c r="AM306" s="41"/>
      <c r="AN306" s="41"/>
      <c r="AO306" s="41"/>
      <c r="AP306" s="41"/>
      <c r="AQ306" s="41"/>
      <c r="AR306" s="41"/>
      <c r="AS306" s="41"/>
      <c r="AT306" s="41"/>
      <c r="AU306" s="41"/>
    </row>
    <row r="307" spans="1:47">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c r="AC307" s="41"/>
      <c r="AD307" s="41"/>
      <c r="AE307" s="41"/>
      <c r="AF307" s="41"/>
      <c r="AG307" s="41"/>
      <c r="AH307" s="41"/>
      <c r="AI307" s="41"/>
      <c r="AJ307" s="41"/>
      <c r="AK307" s="41"/>
      <c r="AL307" s="41"/>
      <c r="AM307" s="41"/>
      <c r="AN307" s="41"/>
      <c r="AO307" s="41"/>
      <c r="AP307" s="41"/>
      <c r="AQ307" s="41"/>
      <c r="AR307" s="41"/>
      <c r="AS307" s="41"/>
      <c r="AT307" s="41"/>
      <c r="AU307" s="41"/>
    </row>
    <row r="308" spans="1:47">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row>
    <row r="309" spans="1:47">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row>
    <row r="310" spans="1:47">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row>
    <row r="311" spans="1:47">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row>
    <row r="312" spans="1:47">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c r="AE312" s="41"/>
      <c r="AF312" s="41"/>
      <c r="AG312" s="41"/>
      <c r="AH312" s="41"/>
      <c r="AI312" s="41"/>
      <c r="AJ312" s="41"/>
      <c r="AK312" s="41"/>
      <c r="AL312" s="41"/>
      <c r="AM312" s="41"/>
      <c r="AN312" s="41"/>
      <c r="AO312" s="41"/>
      <c r="AP312" s="41"/>
      <c r="AQ312" s="41"/>
      <c r="AR312" s="41"/>
      <c r="AS312" s="41"/>
      <c r="AT312" s="41"/>
      <c r="AU312" s="41"/>
    </row>
    <row r="313" spans="1:47">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c r="AE313" s="41"/>
      <c r="AF313" s="41"/>
      <c r="AG313" s="41"/>
      <c r="AH313" s="41"/>
      <c r="AI313" s="41"/>
      <c r="AJ313" s="41"/>
      <c r="AK313" s="41"/>
      <c r="AL313" s="41"/>
      <c r="AM313" s="41"/>
      <c r="AN313" s="41"/>
      <c r="AO313" s="41"/>
      <c r="AP313" s="41"/>
      <c r="AQ313" s="41"/>
      <c r="AR313" s="41"/>
      <c r="AS313" s="41"/>
      <c r="AT313" s="41"/>
      <c r="AU313" s="41"/>
    </row>
    <row r="314" spans="1:47">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c r="AS314" s="41"/>
      <c r="AT314" s="41"/>
      <c r="AU314" s="41"/>
    </row>
    <row r="315" spans="1:47">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c r="AJ315" s="41"/>
      <c r="AK315" s="41"/>
      <c r="AL315" s="41"/>
      <c r="AM315" s="41"/>
      <c r="AN315" s="41"/>
      <c r="AO315" s="41"/>
      <c r="AP315" s="41"/>
      <c r="AQ315" s="41"/>
      <c r="AR315" s="41"/>
      <c r="AS315" s="41"/>
      <c r="AT315" s="41"/>
      <c r="AU315" s="41"/>
    </row>
    <row r="316" spans="1:47">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1"/>
      <c r="AL316" s="41"/>
      <c r="AM316" s="41"/>
      <c r="AN316" s="41"/>
      <c r="AO316" s="41"/>
      <c r="AP316" s="41"/>
      <c r="AQ316" s="41"/>
      <c r="AR316" s="41"/>
      <c r="AS316" s="41"/>
      <c r="AT316" s="41"/>
      <c r="AU316" s="41"/>
    </row>
    <row r="317" spans="1:47">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c r="AC317" s="41"/>
      <c r="AD317" s="41"/>
      <c r="AE317" s="41"/>
      <c r="AF317" s="41"/>
      <c r="AG317" s="41"/>
      <c r="AH317" s="41"/>
      <c r="AI317" s="41"/>
      <c r="AJ317" s="41"/>
      <c r="AK317" s="41"/>
      <c r="AL317" s="41"/>
      <c r="AM317" s="41"/>
      <c r="AN317" s="41"/>
      <c r="AO317" s="41"/>
      <c r="AP317" s="41"/>
      <c r="AQ317" s="41"/>
      <c r="AR317" s="41"/>
      <c r="AS317" s="41"/>
      <c r="AT317" s="41"/>
      <c r="AU317" s="41"/>
    </row>
    <row r="318" spans="1:47">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c r="AC318" s="41"/>
      <c r="AD318" s="41"/>
      <c r="AE318" s="41"/>
      <c r="AF318" s="41"/>
      <c r="AG318" s="41"/>
      <c r="AH318" s="41"/>
      <c r="AI318" s="41"/>
      <c r="AJ318" s="41"/>
      <c r="AK318" s="41"/>
      <c r="AL318" s="41"/>
      <c r="AM318" s="41"/>
      <c r="AN318" s="41"/>
      <c r="AO318" s="41"/>
      <c r="AP318" s="41"/>
      <c r="AQ318" s="41"/>
      <c r="AR318" s="41"/>
      <c r="AS318" s="41"/>
      <c r="AT318" s="41"/>
      <c r="AU318" s="41"/>
    </row>
    <row r="319" spans="1:47">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c r="AD319" s="41"/>
      <c r="AE319" s="41"/>
      <c r="AF319" s="41"/>
      <c r="AG319" s="41"/>
      <c r="AH319" s="41"/>
      <c r="AI319" s="41"/>
      <c r="AJ319" s="41"/>
      <c r="AK319" s="41"/>
      <c r="AL319" s="41"/>
      <c r="AM319" s="41"/>
      <c r="AN319" s="41"/>
      <c r="AO319" s="41"/>
      <c r="AP319" s="41"/>
      <c r="AQ319" s="41"/>
      <c r="AR319" s="41"/>
      <c r="AS319" s="41"/>
      <c r="AT319" s="41"/>
      <c r="AU319" s="41"/>
    </row>
    <row r="320" spans="1:47">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c r="AC320" s="41"/>
      <c r="AD320" s="41"/>
      <c r="AE320" s="41"/>
      <c r="AF320" s="41"/>
      <c r="AG320" s="41"/>
      <c r="AH320" s="41"/>
      <c r="AI320" s="41"/>
      <c r="AJ320" s="41"/>
      <c r="AK320" s="41"/>
      <c r="AL320" s="41"/>
      <c r="AM320" s="41"/>
      <c r="AN320" s="41"/>
      <c r="AO320" s="41"/>
      <c r="AP320" s="41"/>
      <c r="AQ320" s="41"/>
      <c r="AR320" s="41"/>
      <c r="AS320" s="41"/>
      <c r="AT320" s="41"/>
      <c r="AU320" s="41"/>
    </row>
    <row r="321" spans="1:47">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c r="AC321" s="41"/>
      <c r="AD321" s="41"/>
      <c r="AE321" s="41"/>
      <c r="AF321" s="41"/>
      <c r="AG321" s="41"/>
      <c r="AH321" s="41"/>
      <c r="AI321" s="41"/>
      <c r="AJ321" s="41"/>
      <c r="AK321" s="41"/>
      <c r="AL321" s="41"/>
      <c r="AM321" s="41"/>
      <c r="AN321" s="41"/>
      <c r="AO321" s="41"/>
      <c r="AP321" s="41"/>
      <c r="AQ321" s="41"/>
      <c r="AR321" s="41"/>
      <c r="AS321" s="41"/>
      <c r="AT321" s="41"/>
      <c r="AU321" s="41"/>
    </row>
    <row r="322" spans="1:47">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c r="AD322" s="41"/>
      <c r="AE322" s="41"/>
      <c r="AF322" s="41"/>
      <c r="AG322" s="41"/>
      <c r="AH322" s="41"/>
      <c r="AI322" s="41"/>
      <c r="AJ322" s="41"/>
      <c r="AK322" s="41"/>
      <c r="AL322" s="41"/>
      <c r="AM322" s="41"/>
      <c r="AN322" s="41"/>
      <c r="AO322" s="41"/>
      <c r="AP322" s="41"/>
      <c r="AQ322" s="41"/>
      <c r="AR322" s="41"/>
      <c r="AS322" s="41"/>
      <c r="AT322" s="41"/>
      <c r="AU322" s="41"/>
    </row>
    <row r="323" spans="1:47">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c r="AC323" s="41"/>
      <c r="AD323" s="41"/>
      <c r="AE323" s="41"/>
      <c r="AF323" s="41"/>
      <c r="AG323" s="41"/>
      <c r="AH323" s="41"/>
      <c r="AI323" s="41"/>
      <c r="AJ323" s="41"/>
      <c r="AK323" s="41"/>
      <c r="AL323" s="41"/>
      <c r="AM323" s="41"/>
      <c r="AN323" s="41"/>
      <c r="AO323" s="41"/>
      <c r="AP323" s="41"/>
      <c r="AQ323" s="41"/>
      <c r="AR323" s="41"/>
      <c r="AS323" s="41"/>
      <c r="AT323" s="41"/>
      <c r="AU323" s="41"/>
    </row>
    <row r="324" spans="1:47">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c r="AC324" s="41"/>
      <c r="AD324" s="41"/>
      <c r="AE324" s="41"/>
      <c r="AF324" s="41"/>
      <c r="AG324" s="41"/>
      <c r="AH324" s="41"/>
      <c r="AI324" s="41"/>
      <c r="AJ324" s="41"/>
      <c r="AK324" s="41"/>
      <c r="AL324" s="41"/>
      <c r="AM324" s="41"/>
      <c r="AN324" s="41"/>
      <c r="AO324" s="41"/>
      <c r="AP324" s="41"/>
      <c r="AQ324" s="41"/>
      <c r="AR324" s="41"/>
      <c r="AS324" s="41"/>
      <c r="AT324" s="41"/>
      <c r="AU324" s="41"/>
    </row>
    <row r="325" spans="1:47">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c r="AK325" s="41"/>
      <c r="AL325" s="41"/>
      <c r="AM325" s="41"/>
      <c r="AN325" s="41"/>
      <c r="AO325" s="41"/>
      <c r="AP325" s="41"/>
      <c r="AQ325" s="41"/>
      <c r="AR325" s="41"/>
      <c r="AS325" s="41"/>
      <c r="AT325" s="41"/>
      <c r="AU325" s="41"/>
    </row>
    <row r="326" spans="1:47">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c r="AC326" s="41"/>
      <c r="AD326" s="41"/>
      <c r="AE326" s="41"/>
      <c r="AF326" s="41"/>
      <c r="AG326" s="41"/>
      <c r="AH326" s="41"/>
      <c r="AI326" s="41"/>
      <c r="AJ326" s="41"/>
      <c r="AK326" s="41"/>
      <c r="AL326" s="41"/>
      <c r="AM326" s="41"/>
      <c r="AN326" s="41"/>
      <c r="AO326" s="41"/>
      <c r="AP326" s="41"/>
      <c r="AQ326" s="41"/>
      <c r="AR326" s="41"/>
      <c r="AS326" s="41"/>
      <c r="AT326" s="41"/>
      <c r="AU326" s="41"/>
    </row>
    <row r="327" spans="1:47">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row>
    <row r="328" spans="1:47">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c r="AD328" s="41"/>
      <c r="AE328" s="41"/>
      <c r="AF328" s="41"/>
      <c r="AG328" s="41"/>
      <c r="AH328" s="41"/>
      <c r="AI328" s="41"/>
      <c r="AJ328" s="41"/>
      <c r="AK328" s="41"/>
      <c r="AL328" s="41"/>
      <c r="AM328" s="41"/>
      <c r="AN328" s="41"/>
      <c r="AO328" s="41"/>
      <c r="AP328" s="41"/>
      <c r="AQ328" s="41"/>
      <c r="AR328" s="41"/>
      <c r="AS328" s="41"/>
      <c r="AT328" s="41"/>
      <c r="AU328" s="41"/>
    </row>
    <row r="329" spans="1:47">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row>
    <row r="330" spans="1:47">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c r="AD330" s="41"/>
      <c r="AE330" s="41"/>
      <c r="AF330" s="41"/>
      <c r="AG330" s="41"/>
      <c r="AH330" s="41"/>
      <c r="AI330" s="41"/>
      <c r="AJ330" s="41"/>
      <c r="AK330" s="41"/>
      <c r="AL330" s="41"/>
      <c r="AM330" s="41"/>
      <c r="AN330" s="41"/>
      <c r="AO330" s="41"/>
      <c r="AP330" s="41"/>
      <c r="AQ330" s="41"/>
      <c r="AR330" s="41"/>
      <c r="AS330" s="41"/>
      <c r="AT330" s="41"/>
      <c r="AU330" s="41"/>
    </row>
    <row r="331" spans="1:47">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c r="AS331" s="41"/>
      <c r="AT331" s="41"/>
      <c r="AU331" s="41"/>
    </row>
    <row r="332" spans="1:47">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c r="AS332" s="41"/>
      <c r="AT332" s="41"/>
      <c r="AU332" s="41"/>
    </row>
    <row r="333" spans="1:47">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c r="AS333" s="41"/>
      <c r="AT333" s="41"/>
      <c r="AU333" s="41"/>
    </row>
    <row r="334" spans="1:47">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c r="AS334" s="41"/>
      <c r="AT334" s="41"/>
      <c r="AU334" s="41"/>
    </row>
    <row r="335" spans="1:47">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c r="AS335" s="41"/>
      <c r="AT335" s="41"/>
      <c r="AU335" s="41"/>
    </row>
    <row r="336" spans="1:47">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c r="AS336" s="41"/>
      <c r="AT336" s="41"/>
      <c r="AU336" s="41"/>
    </row>
    <row r="337" spans="1:47">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c r="AS337" s="41"/>
      <c r="AT337" s="41"/>
      <c r="AU337" s="41"/>
    </row>
    <row r="338" spans="1:47">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c r="AS338" s="41"/>
      <c r="AT338" s="41"/>
      <c r="AU338" s="41"/>
    </row>
    <row r="339" spans="1:47">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c r="AS339" s="41"/>
      <c r="AT339" s="41"/>
      <c r="AU339" s="41"/>
    </row>
    <row r="340" spans="1:47">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c r="AS340" s="41"/>
      <c r="AT340" s="41"/>
      <c r="AU340" s="41"/>
    </row>
    <row r="341" spans="1:47">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c r="AS341" s="41"/>
      <c r="AT341" s="41"/>
      <c r="AU341" s="41"/>
    </row>
    <row r="342" spans="1:47">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row>
    <row r="343" spans="1:47">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c r="AS343" s="41"/>
      <c r="AT343" s="41"/>
      <c r="AU343" s="41"/>
    </row>
    <row r="344" spans="1:47">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row>
    <row r="345" spans="1:47">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c r="AS345" s="41"/>
      <c r="AT345" s="41"/>
      <c r="AU345" s="41"/>
    </row>
    <row r="346" spans="1:47">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c r="AS346" s="41"/>
      <c r="AT346" s="41"/>
      <c r="AU346" s="41"/>
    </row>
    <row r="347" spans="1:47">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c r="AS347" s="41"/>
      <c r="AT347" s="41"/>
      <c r="AU347" s="41"/>
    </row>
    <row r="348" spans="1:47">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c r="AS348" s="41"/>
      <c r="AT348" s="41"/>
      <c r="AU348" s="41"/>
    </row>
    <row r="349" spans="1:47">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c r="AS349" s="41"/>
      <c r="AT349" s="41"/>
      <c r="AU349" s="41"/>
    </row>
    <row r="350" spans="1:47">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c r="AS350" s="41"/>
      <c r="AT350" s="41"/>
      <c r="AU350" s="41"/>
    </row>
    <row r="351" spans="1:47">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c r="AS351" s="41"/>
      <c r="AT351" s="41"/>
      <c r="AU351" s="41"/>
    </row>
    <row r="352" spans="1:47">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c r="AS352" s="41"/>
      <c r="AT352" s="41"/>
      <c r="AU352" s="41"/>
    </row>
    <row r="353" spans="1:47">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row>
    <row r="354" spans="1:47">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c r="AS354" s="41"/>
      <c r="AT354" s="41"/>
      <c r="AU354" s="41"/>
    </row>
    <row r="355" spans="1:47">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c r="AS355" s="41"/>
      <c r="AT355" s="41"/>
      <c r="AU355" s="41"/>
    </row>
    <row r="356" spans="1:47">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c r="AS356" s="41"/>
      <c r="AT356" s="41"/>
      <c r="AU356" s="41"/>
    </row>
    <row r="357" spans="1:47">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row>
    <row r="358" spans="1:47">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c r="AS358" s="41"/>
      <c r="AT358" s="41"/>
      <c r="AU358" s="41"/>
    </row>
    <row r="359" spans="1:47">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c r="AS359" s="41"/>
      <c r="AT359" s="41"/>
      <c r="AU359" s="41"/>
    </row>
  </sheetData>
  <mergeCells count="83">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 ref="AE11:AE13"/>
    <mergeCell ref="AF11:AG11"/>
    <mergeCell ref="AJ11:AJ13"/>
    <mergeCell ref="AK11:AL11"/>
    <mergeCell ref="AH10:AH13"/>
    <mergeCell ref="AJ10:AL10"/>
    <mergeCell ref="AO10:AS10"/>
    <mergeCell ref="AO11:AO13"/>
    <mergeCell ref="AP11:AS11"/>
    <mergeCell ref="AP12:AQ12"/>
    <mergeCell ref="AJ9:AM9"/>
    <mergeCell ref="AN9:AN13"/>
    <mergeCell ref="AO9:AT9"/>
    <mergeCell ref="AT10:AT13"/>
    <mergeCell ref="AM10:AM13"/>
    <mergeCell ref="AR12:AS12"/>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F7:F13"/>
    <mergeCell ref="G7:G13"/>
    <mergeCell ref="H7:M7"/>
    <mergeCell ref="N7:S7"/>
    <mergeCell ref="T7:X8"/>
    <mergeCell ref="J9:M9"/>
    <mergeCell ref="O9:O13"/>
    <mergeCell ref="P9:S9"/>
    <mergeCell ref="T9:T13"/>
    <mergeCell ref="A1:AU1"/>
    <mergeCell ref="A3:AU3"/>
    <mergeCell ref="A4:AU4"/>
    <mergeCell ref="A5:AU5"/>
    <mergeCell ref="A6:AU6"/>
    <mergeCell ref="A7:A13"/>
    <mergeCell ref="B7:B13"/>
    <mergeCell ref="C7:C13"/>
    <mergeCell ref="D7:D13"/>
    <mergeCell ref="E7:E13"/>
  </mergeCells>
  <pageMargins left="0.25" right="0.25" top="0.5" bottom="0.5" header="0" footer="0"/>
  <pageSetup paperSize="9" scale="31" fitToHeight="0" orientation="landscape" r:id="rId1"/>
  <headerFooter differentFirst="1" alignWithMargins="0">
    <oddFooter>&amp;R&amp;14&amp;P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G358"/>
  <sheetViews>
    <sheetView zoomScale="55" zoomScaleNormal="55" workbookViewId="0">
      <selection activeCell="H18" sqref="H18"/>
    </sheetView>
  </sheetViews>
  <sheetFormatPr defaultColWidth="9.140625" defaultRowHeight="18.75"/>
  <cols>
    <col min="1" max="1" width="5.140625" style="73" customWidth="1"/>
    <col min="2" max="2" width="24" style="74" customWidth="1"/>
    <col min="3" max="3" width="7.7109375" style="75" customWidth="1"/>
    <col min="4" max="4" width="9" style="75" customWidth="1"/>
    <col min="5" max="7" width="9.140625" style="75" customWidth="1"/>
    <col min="8" max="8" width="10.140625" style="75" customWidth="1"/>
    <col min="9" max="9" width="10.7109375" style="76" customWidth="1"/>
    <col min="10" max="10" width="10" style="76" customWidth="1"/>
    <col min="11" max="11" width="9.42578125" style="76" customWidth="1"/>
    <col min="12" max="13" width="10.7109375" style="76" customWidth="1"/>
    <col min="14" max="14" width="9.28515625" style="76" customWidth="1"/>
    <col min="15" max="19" width="10.7109375" style="76" customWidth="1"/>
    <col min="20" max="20" width="10.42578125" style="76" customWidth="1"/>
    <col min="21" max="23" width="8.85546875" style="76" customWidth="1"/>
    <col min="24" max="25" width="10.140625" style="76" customWidth="1"/>
    <col min="26" max="28" width="9.5703125" style="76" customWidth="1"/>
    <col min="29" max="29" width="10.140625" style="76" customWidth="1"/>
    <col min="30" max="34" width="10.140625" style="76" hidden="1" customWidth="1"/>
    <col min="35" max="35" width="10.140625" style="76" customWidth="1"/>
    <col min="36" max="38" width="9.5703125" style="76" customWidth="1"/>
    <col min="39" max="39" width="10.140625" style="76" customWidth="1"/>
    <col min="40" max="40" width="10.42578125" style="76" hidden="1" customWidth="1"/>
    <col min="41" max="43" width="8.85546875" style="76" hidden="1" customWidth="1"/>
    <col min="44" max="45" width="10.140625" style="76" hidden="1" customWidth="1"/>
    <col min="46" max="47" width="9.85546875" style="76" hidden="1" customWidth="1"/>
    <col min="48" max="48" width="12.5703125" style="76" hidden="1" customWidth="1"/>
    <col min="49" max="49" width="9.85546875" style="76" hidden="1" customWidth="1"/>
    <col min="50" max="50" width="12.5703125" style="76" hidden="1" customWidth="1"/>
    <col min="51" max="51" width="10.140625" style="76" hidden="1" customWidth="1"/>
    <col min="52" max="52" width="10.140625" style="76" customWidth="1"/>
    <col min="53" max="54" width="9.85546875" style="76" customWidth="1"/>
    <col min="55" max="55" width="12.5703125" style="76" customWidth="1"/>
    <col min="56" max="56" width="9.85546875" style="76" customWidth="1"/>
    <col min="57" max="57" width="12.5703125" style="76" customWidth="1"/>
    <col min="58" max="58" width="10.140625" style="76" customWidth="1"/>
    <col min="59" max="59" width="9.42578125" style="76" customWidth="1"/>
    <col min="60" max="16384" width="9.140625" style="41"/>
  </cols>
  <sheetData>
    <row r="1" spans="1:59" s="40" customFormat="1" ht="34.5" customHeight="1">
      <c r="A1" s="732" t="s">
        <v>138</v>
      </c>
      <c r="B1" s="732"/>
      <c r="C1" s="732"/>
      <c r="D1" s="732"/>
      <c r="E1" s="732"/>
      <c r="F1" s="732"/>
      <c r="G1" s="732"/>
      <c r="H1" s="732"/>
      <c r="I1" s="732"/>
      <c r="J1" s="732"/>
      <c r="K1" s="732"/>
      <c r="L1" s="732"/>
      <c r="M1" s="732"/>
      <c r="N1" s="732"/>
      <c r="O1" s="732"/>
      <c r="P1" s="732"/>
      <c r="Q1" s="732"/>
      <c r="R1" s="732"/>
      <c r="S1" s="732"/>
      <c r="T1" s="732"/>
      <c r="U1" s="732"/>
      <c r="V1" s="732"/>
      <c r="W1" s="732"/>
      <c r="X1" s="732"/>
      <c r="Y1" s="732"/>
      <c r="Z1" s="732"/>
      <c r="AA1" s="732"/>
      <c r="AB1" s="732"/>
      <c r="AC1" s="732"/>
      <c r="AD1" s="732"/>
      <c r="AE1" s="732"/>
      <c r="AF1" s="732"/>
      <c r="AG1" s="732"/>
      <c r="AH1" s="732"/>
      <c r="AI1" s="732"/>
      <c r="AJ1" s="732"/>
      <c r="AK1" s="732"/>
      <c r="AL1" s="732"/>
      <c r="AM1" s="732"/>
      <c r="AN1" s="732"/>
      <c r="AO1" s="732"/>
      <c r="AP1" s="732"/>
      <c r="AQ1" s="732"/>
      <c r="AR1" s="732"/>
      <c r="AS1" s="732"/>
      <c r="AT1" s="732"/>
      <c r="AU1" s="732"/>
      <c r="AV1" s="732"/>
      <c r="AW1" s="732"/>
      <c r="AX1" s="732"/>
      <c r="AY1" s="732"/>
      <c r="AZ1" s="732"/>
      <c r="BA1" s="732"/>
      <c r="BB1" s="732"/>
      <c r="BC1" s="732"/>
      <c r="BD1" s="732"/>
      <c r="BE1" s="732"/>
      <c r="BF1" s="732"/>
      <c r="BG1" s="732"/>
    </row>
    <row r="2" spans="1:59" s="40" customFormat="1" ht="34.5" customHeight="1">
      <c r="A2" s="733" t="s">
        <v>146</v>
      </c>
      <c r="B2" s="733"/>
      <c r="C2" s="733"/>
      <c r="D2" s="733"/>
      <c r="E2" s="733"/>
      <c r="F2" s="733"/>
      <c r="G2" s="733"/>
      <c r="H2" s="733"/>
      <c r="I2" s="733"/>
      <c r="J2" s="733"/>
      <c r="K2" s="733"/>
      <c r="L2" s="733"/>
      <c r="M2" s="733"/>
      <c r="N2" s="733"/>
      <c r="O2" s="733"/>
      <c r="P2" s="733"/>
      <c r="Q2" s="733"/>
      <c r="R2" s="733"/>
      <c r="S2" s="733"/>
      <c r="T2" s="733"/>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c r="AT2" s="733"/>
      <c r="AU2" s="733"/>
      <c r="AV2" s="733"/>
      <c r="AW2" s="733"/>
      <c r="AX2" s="733"/>
      <c r="AY2" s="733"/>
      <c r="AZ2" s="733"/>
      <c r="BA2" s="733"/>
      <c r="BB2" s="733"/>
      <c r="BC2" s="733"/>
      <c r="BD2" s="733"/>
      <c r="BE2" s="733"/>
      <c r="BF2" s="733"/>
      <c r="BG2" s="733"/>
    </row>
    <row r="3" spans="1:59" ht="33.75" customHeight="1">
      <c r="A3" s="734" t="s">
        <v>53</v>
      </c>
      <c r="B3" s="734"/>
      <c r="C3" s="734"/>
      <c r="D3" s="734"/>
      <c r="E3" s="734"/>
      <c r="F3" s="734"/>
      <c r="G3" s="734"/>
      <c r="H3" s="734"/>
      <c r="I3" s="734"/>
      <c r="J3" s="734"/>
      <c r="K3" s="734"/>
      <c r="L3" s="734"/>
      <c r="M3" s="734"/>
      <c r="N3" s="734"/>
      <c r="O3" s="734"/>
      <c r="P3" s="734"/>
      <c r="Q3" s="734"/>
      <c r="R3" s="734"/>
      <c r="S3" s="734"/>
      <c r="T3" s="734"/>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c r="AT3" s="734"/>
      <c r="AU3" s="734"/>
      <c r="AV3" s="734"/>
      <c r="AW3" s="734"/>
      <c r="AX3" s="734"/>
      <c r="AY3" s="734"/>
      <c r="AZ3" s="734"/>
      <c r="BA3" s="734"/>
      <c r="BB3" s="734"/>
      <c r="BC3" s="734"/>
      <c r="BD3" s="734"/>
      <c r="BE3" s="734"/>
      <c r="BF3" s="734"/>
      <c r="BG3" s="734"/>
    </row>
    <row r="4" spans="1:59" ht="35.25" customHeight="1">
      <c r="A4" s="735" t="str">
        <f>'Biểu số 1 Vốn NSTW'!A4:AB4</f>
        <v>(Kèm theo Báo cáo số:            /BC-UBND, ngày        tháng       năm 2021 của UBND huyện Mường Tè)</v>
      </c>
      <c r="B4" s="735"/>
      <c r="C4" s="735"/>
      <c r="D4" s="735"/>
      <c r="E4" s="735"/>
      <c r="F4" s="735"/>
      <c r="G4" s="735"/>
      <c r="H4" s="735"/>
      <c r="I4" s="735"/>
      <c r="J4" s="735"/>
      <c r="K4" s="735"/>
      <c r="L4" s="735"/>
      <c r="M4" s="735"/>
      <c r="N4" s="735"/>
      <c r="O4" s="735"/>
      <c r="P4" s="735"/>
      <c r="Q4" s="735"/>
      <c r="R4" s="735"/>
      <c r="S4" s="735"/>
      <c r="T4" s="735"/>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c r="AT4" s="735"/>
      <c r="AU4" s="735"/>
      <c r="AV4" s="735"/>
      <c r="AW4" s="735"/>
      <c r="AX4" s="735"/>
      <c r="AY4" s="735"/>
      <c r="AZ4" s="735"/>
      <c r="BA4" s="735"/>
      <c r="BB4" s="735"/>
      <c r="BC4" s="735"/>
      <c r="BD4" s="735"/>
      <c r="BE4" s="735"/>
      <c r="BF4" s="735"/>
      <c r="BG4" s="735"/>
    </row>
    <row r="5" spans="1:59" s="42" customFormat="1" ht="35.25" customHeight="1">
      <c r="A5" s="736" t="s">
        <v>21</v>
      </c>
      <c r="B5" s="736"/>
      <c r="C5" s="736"/>
      <c r="D5" s="736"/>
      <c r="E5" s="736"/>
      <c r="F5" s="736"/>
      <c r="G5" s="736"/>
      <c r="H5" s="736"/>
      <c r="I5" s="736"/>
      <c r="J5" s="736"/>
      <c r="K5" s="736"/>
      <c r="L5" s="736"/>
      <c r="M5" s="736"/>
      <c r="N5" s="736"/>
      <c r="O5" s="736"/>
      <c r="P5" s="736"/>
      <c r="Q5" s="736"/>
      <c r="R5" s="736"/>
      <c r="S5" s="736"/>
      <c r="T5" s="736"/>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c r="AT5" s="736"/>
      <c r="AU5" s="736"/>
      <c r="AV5" s="736"/>
      <c r="AW5" s="736"/>
      <c r="AX5" s="736"/>
      <c r="AY5" s="736"/>
      <c r="AZ5" s="736"/>
      <c r="BA5" s="736"/>
      <c r="BB5" s="736"/>
      <c r="BC5" s="736"/>
      <c r="BD5" s="736"/>
      <c r="BE5" s="736"/>
      <c r="BF5" s="736"/>
      <c r="BG5" s="736"/>
    </row>
    <row r="6" spans="1:59" s="43" customFormat="1" ht="48.75" customHeight="1">
      <c r="A6" s="729" t="s">
        <v>0</v>
      </c>
      <c r="B6" s="729" t="s">
        <v>1</v>
      </c>
      <c r="C6" s="729" t="s">
        <v>2</v>
      </c>
      <c r="D6" s="729" t="s">
        <v>3</v>
      </c>
      <c r="E6" s="729" t="s">
        <v>6</v>
      </c>
      <c r="F6" s="729" t="s">
        <v>54</v>
      </c>
      <c r="G6" s="729" t="s">
        <v>55</v>
      </c>
      <c r="H6" s="737" t="s">
        <v>56</v>
      </c>
      <c r="I6" s="738"/>
      <c r="J6" s="738"/>
      <c r="K6" s="738"/>
      <c r="L6" s="738"/>
      <c r="M6" s="739"/>
      <c r="N6" s="737" t="s">
        <v>57</v>
      </c>
      <c r="O6" s="738"/>
      <c r="P6" s="738"/>
      <c r="Q6" s="738"/>
      <c r="R6" s="738"/>
      <c r="S6" s="739"/>
      <c r="T6" s="740" t="s">
        <v>58</v>
      </c>
      <c r="U6" s="757"/>
      <c r="V6" s="757"/>
      <c r="W6" s="757"/>
      <c r="X6" s="757"/>
      <c r="Y6" s="740" t="s">
        <v>39</v>
      </c>
      <c r="Z6" s="757"/>
      <c r="AA6" s="757"/>
      <c r="AB6" s="757"/>
      <c r="AC6" s="757"/>
      <c r="AD6" s="744" t="s">
        <v>59</v>
      </c>
      <c r="AE6" s="745"/>
      <c r="AF6" s="745"/>
      <c r="AG6" s="745"/>
      <c r="AH6" s="746"/>
      <c r="AI6" s="744" t="s">
        <v>60</v>
      </c>
      <c r="AJ6" s="745"/>
      <c r="AK6" s="745"/>
      <c r="AL6" s="745"/>
      <c r="AM6" s="746"/>
      <c r="AN6" s="740" t="s">
        <v>61</v>
      </c>
      <c r="AO6" s="757"/>
      <c r="AP6" s="757"/>
      <c r="AQ6" s="757"/>
      <c r="AR6" s="757"/>
      <c r="AS6" s="744" t="s">
        <v>62</v>
      </c>
      <c r="AT6" s="745"/>
      <c r="AU6" s="745"/>
      <c r="AV6" s="745"/>
      <c r="AW6" s="745"/>
      <c r="AX6" s="745"/>
      <c r="AY6" s="746"/>
      <c r="AZ6" s="744" t="s">
        <v>63</v>
      </c>
      <c r="BA6" s="745"/>
      <c r="BB6" s="745"/>
      <c r="BC6" s="745"/>
      <c r="BD6" s="745"/>
      <c r="BE6" s="745"/>
      <c r="BF6" s="746"/>
      <c r="BG6" s="729" t="s">
        <v>5</v>
      </c>
    </row>
    <row r="7" spans="1:59" s="43" customFormat="1" ht="29.25" customHeight="1">
      <c r="A7" s="730"/>
      <c r="B7" s="730"/>
      <c r="C7" s="730"/>
      <c r="D7" s="730"/>
      <c r="E7" s="730"/>
      <c r="F7" s="730"/>
      <c r="G7" s="730"/>
      <c r="H7" s="743" t="s">
        <v>40</v>
      </c>
      <c r="I7" s="743" t="s">
        <v>41</v>
      </c>
      <c r="J7" s="743"/>
      <c r="K7" s="743"/>
      <c r="L7" s="743"/>
      <c r="M7" s="743"/>
      <c r="N7" s="743" t="s">
        <v>40</v>
      </c>
      <c r="O7" s="743" t="s">
        <v>41</v>
      </c>
      <c r="P7" s="743"/>
      <c r="Q7" s="743"/>
      <c r="R7" s="743"/>
      <c r="S7" s="743"/>
      <c r="T7" s="757"/>
      <c r="U7" s="757"/>
      <c r="V7" s="757"/>
      <c r="W7" s="757"/>
      <c r="X7" s="757"/>
      <c r="Y7" s="757"/>
      <c r="Z7" s="757"/>
      <c r="AA7" s="757"/>
      <c r="AB7" s="757"/>
      <c r="AC7" s="757"/>
      <c r="AD7" s="747"/>
      <c r="AE7" s="748"/>
      <c r="AF7" s="748"/>
      <c r="AG7" s="748"/>
      <c r="AH7" s="749"/>
      <c r="AI7" s="747"/>
      <c r="AJ7" s="748"/>
      <c r="AK7" s="748"/>
      <c r="AL7" s="748"/>
      <c r="AM7" s="749"/>
      <c r="AN7" s="757"/>
      <c r="AO7" s="757"/>
      <c r="AP7" s="757"/>
      <c r="AQ7" s="757"/>
      <c r="AR7" s="757"/>
      <c r="AS7" s="747"/>
      <c r="AT7" s="748"/>
      <c r="AU7" s="748"/>
      <c r="AV7" s="748"/>
      <c r="AW7" s="748"/>
      <c r="AX7" s="748"/>
      <c r="AY7" s="749"/>
      <c r="AZ7" s="747"/>
      <c r="BA7" s="748"/>
      <c r="BB7" s="748"/>
      <c r="BC7" s="748"/>
      <c r="BD7" s="748"/>
      <c r="BE7" s="748"/>
      <c r="BF7" s="749"/>
      <c r="BG7" s="730"/>
    </row>
    <row r="8" spans="1:59" s="43" customFormat="1" ht="30.75" customHeight="1">
      <c r="A8" s="730"/>
      <c r="B8" s="730"/>
      <c r="C8" s="730"/>
      <c r="D8" s="730"/>
      <c r="E8" s="730"/>
      <c r="F8" s="730"/>
      <c r="G8" s="730"/>
      <c r="H8" s="743"/>
      <c r="I8" s="743" t="s">
        <v>42</v>
      </c>
      <c r="J8" s="742" t="s">
        <v>43</v>
      </c>
      <c r="K8" s="742"/>
      <c r="L8" s="742"/>
      <c r="M8" s="742"/>
      <c r="N8" s="743"/>
      <c r="O8" s="743" t="s">
        <v>42</v>
      </c>
      <c r="P8" s="742" t="s">
        <v>43</v>
      </c>
      <c r="Q8" s="742"/>
      <c r="R8" s="742"/>
      <c r="S8" s="742"/>
      <c r="T8" s="743" t="s">
        <v>42</v>
      </c>
      <c r="U8" s="742" t="s">
        <v>43</v>
      </c>
      <c r="V8" s="742"/>
      <c r="W8" s="742"/>
      <c r="X8" s="742"/>
      <c r="Y8" s="743" t="s">
        <v>42</v>
      </c>
      <c r="Z8" s="742" t="s">
        <v>43</v>
      </c>
      <c r="AA8" s="742"/>
      <c r="AB8" s="742"/>
      <c r="AC8" s="742"/>
      <c r="AD8" s="743" t="s">
        <v>42</v>
      </c>
      <c r="AE8" s="742" t="s">
        <v>43</v>
      </c>
      <c r="AF8" s="742"/>
      <c r="AG8" s="742"/>
      <c r="AH8" s="742"/>
      <c r="AI8" s="743" t="s">
        <v>42</v>
      </c>
      <c r="AJ8" s="742" t="s">
        <v>43</v>
      </c>
      <c r="AK8" s="742"/>
      <c r="AL8" s="742"/>
      <c r="AM8" s="742"/>
      <c r="AN8" s="743" t="s">
        <v>42</v>
      </c>
      <c r="AO8" s="742" t="s">
        <v>43</v>
      </c>
      <c r="AP8" s="742"/>
      <c r="AQ8" s="742"/>
      <c r="AR8" s="742"/>
      <c r="AS8" s="743" t="s">
        <v>42</v>
      </c>
      <c r="AT8" s="742" t="s">
        <v>43</v>
      </c>
      <c r="AU8" s="742"/>
      <c r="AV8" s="742"/>
      <c r="AW8" s="742"/>
      <c r="AX8" s="742"/>
      <c r="AY8" s="742"/>
      <c r="AZ8" s="743" t="s">
        <v>42</v>
      </c>
      <c r="BA8" s="742" t="s">
        <v>43</v>
      </c>
      <c r="BB8" s="742"/>
      <c r="BC8" s="742"/>
      <c r="BD8" s="742"/>
      <c r="BE8" s="742"/>
      <c r="BF8" s="742"/>
      <c r="BG8" s="730"/>
    </row>
    <row r="9" spans="1:59" s="43" customFormat="1" ht="30.75" customHeight="1">
      <c r="A9" s="730"/>
      <c r="B9" s="730"/>
      <c r="C9" s="730"/>
      <c r="D9" s="730"/>
      <c r="E9" s="730"/>
      <c r="F9" s="730"/>
      <c r="G9" s="730"/>
      <c r="H9" s="743"/>
      <c r="I9" s="743"/>
      <c r="J9" s="740" t="s">
        <v>64</v>
      </c>
      <c r="K9" s="740"/>
      <c r="L9" s="743" t="s">
        <v>65</v>
      </c>
      <c r="M9" s="743"/>
      <c r="N9" s="743"/>
      <c r="O9" s="743"/>
      <c r="P9" s="744" t="s">
        <v>64</v>
      </c>
      <c r="Q9" s="746"/>
      <c r="R9" s="743" t="s">
        <v>65</v>
      </c>
      <c r="S9" s="743"/>
      <c r="T9" s="743"/>
      <c r="U9" s="740" t="s">
        <v>44</v>
      </c>
      <c r="V9" s="740"/>
      <c r="W9" s="740"/>
      <c r="X9" s="743" t="s">
        <v>45</v>
      </c>
      <c r="Y9" s="743"/>
      <c r="Z9" s="740" t="s">
        <v>44</v>
      </c>
      <c r="AA9" s="740"/>
      <c r="AB9" s="740"/>
      <c r="AC9" s="743" t="s">
        <v>45</v>
      </c>
      <c r="AD9" s="743"/>
      <c r="AE9" s="740" t="s">
        <v>44</v>
      </c>
      <c r="AF9" s="740"/>
      <c r="AG9" s="740"/>
      <c r="AH9" s="743" t="s">
        <v>45</v>
      </c>
      <c r="AI9" s="743"/>
      <c r="AJ9" s="740" t="s">
        <v>44</v>
      </c>
      <c r="AK9" s="740"/>
      <c r="AL9" s="740"/>
      <c r="AM9" s="743" t="s">
        <v>45</v>
      </c>
      <c r="AN9" s="743"/>
      <c r="AO9" s="740" t="s">
        <v>44</v>
      </c>
      <c r="AP9" s="740"/>
      <c r="AQ9" s="740"/>
      <c r="AR9" s="743" t="s">
        <v>45</v>
      </c>
      <c r="AS9" s="743"/>
      <c r="AT9" s="750" t="s">
        <v>44</v>
      </c>
      <c r="AU9" s="751"/>
      <c r="AV9" s="751"/>
      <c r="AW9" s="751"/>
      <c r="AX9" s="752"/>
      <c r="AY9" s="743" t="s">
        <v>45</v>
      </c>
      <c r="AZ9" s="743"/>
      <c r="BA9" s="750" t="s">
        <v>44</v>
      </c>
      <c r="BB9" s="751"/>
      <c r="BC9" s="751"/>
      <c r="BD9" s="751"/>
      <c r="BE9" s="752"/>
      <c r="BF9" s="743" t="s">
        <v>45</v>
      </c>
      <c r="BG9" s="730"/>
    </row>
    <row r="10" spans="1:59" s="43" customFormat="1" ht="32.25" customHeight="1">
      <c r="A10" s="730"/>
      <c r="B10" s="730"/>
      <c r="C10" s="730"/>
      <c r="D10" s="730"/>
      <c r="E10" s="730"/>
      <c r="F10" s="730"/>
      <c r="G10" s="730"/>
      <c r="H10" s="743"/>
      <c r="I10" s="743"/>
      <c r="J10" s="740"/>
      <c r="K10" s="740"/>
      <c r="L10" s="743"/>
      <c r="M10" s="743"/>
      <c r="N10" s="743"/>
      <c r="O10" s="743"/>
      <c r="P10" s="747"/>
      <c r="Q10" s="749"/>
      <c r="R10" s="743"/>
      <c r="S10" s="743"/>
      <c r="T10" s="743"/>
      <c r="U10" s="743" t="s">
        <v>4</v>
      </c>
      <c r="V10" s="743" t="s">
        <v>46</v>
      </c>
      <c r="W10" s="743"/>
      <c r="X10" s="743"/>
      <c r="Y10" s="743"/>
      <c r="Z10" s="743" t="s">
        <v>4</v>
      </c>
      <c r="AA10" s="743" t="s">
        <v>46</v>
      </c>
      <c r="AB10" s="743"/>
      <c r="AC10" s="743"/>
      <c r="AD10" s="743"/>
      <c r="AE10" s="743" t="s">
        <v>4</v>
      </c>
      <c r="AF10" s="743" t="s">
        <v>46</v>
      </c>
      <c r="AG10" s="743"/>
      <c r="AH10" s="743"/>
      <c r="AI10" s="743"/>
      <c r="AJ10" s="743" t="s">
        <v>4</v>
      </c>
      <c r="AK10" s="743" t="s">
        <v>46</v>
      </c>
      <c r="AL10" s="743"/>
      <c r="AM10" s="743"/>
      <c r="AN10" s="743"/>
      <c r="AO10" s="743" t="s">
        <v>4</v>
      </c>
      <c r="AP10" s="743" t="s">
        <v>46</v>
      </c>
      <c r="AQ10" s="743"/>
      <c r="AR10" s="743"/>
      <c r="AS10" s="743"/>
      <c r="AT10" s="743" t="s">
        <v>4</v>
      </c>
      <c r="AU10" s="743" t="s">
        <v>46</v>
      </c>
      <c r="AV10" s="743"/>
      <c r="AW10" s="743"/>
      <c r="AX10" s="743"/>
      <c r="AY10" s="743"/>
      <c r="AZ10" s="743"/>
      <c r="BA10" s="743" t="s">
        <v>4</v>
      </c>
      <c r="BB10" s="743" t="s">
        <v>46</v>
      </c>
      <c r="BC10" s="743"/>
      <c r="BD10" s="743"/>
      <c r="BE10" s="743"/>
      <c r="BF10" s="743"/>
      <c r="BG10" s="730"/>
    </row>
    <row r="11" spans="1:59" s="43" customFormat="1" ht="30" customHeight="1">
      <c r="A11" s="730"/>
      <c r="B11" s="730"/>
      <c r="C11" s="730"/>
      <c r="D11" s="730"/>
      <c r="E11" s="730"/>
      <c r="F11" s="730"/>
      <c r="G11" s="730"/>
      <c r="H11" s="743"/>
      <c r="I11" s="743"/>
      <c r="J11" s="743" t="s">
        <v>4</v>
      </c>
      <c r="K11" s="743" t="s">
        <v>47</v>
      </c>
      <c r="L11" s="743" t="s">
        <v>48</v>
      </c>
      <c r="M11" s="743" t="s">
        <v>49</v>
      </c>
      <c r="N11" s="743"/>
      <c r="O11" s="743"/>
      <c r="P11" s="743" t="s">
        <v>4</v>
      </c>
      <c r="Q11" s="743" t="s">
        <v>47</v>
      </c>
      <c r="R11" s="743" t="s">
        <v>48</v>
      </c>
      <c r="S11" s="743" t="s">
        <v>49</v>
      </c>
      <c r="T11" s="743"/>
      <c r="U11" s="743"/>
      <c r="V11" s="743" t="s">
        <v>29</v>
      </c>
      <c r="W11" s="743" t="s">
        <v>50</v>
      </c>
      <c r="X11" s="743"/>
      <c r="Y11" s="743"/>
      <c r="Z11" s="743"/>
      <c r="AA11" s="743" t="s">
        <v>29</v>
      </c>
      <c r="AB11" s="743" t="s">
        <v>50</v>
      </c>
      <c r="AC11" s="743"/>
      <c r="AD11" s="743"/>
      <c r="AE11" s="743"/>
      <c r="AF11" s="743" t="s">
        <v>29</v>
      </c>
      <c r="AG11" s="743" t="s">
        <v>50</v>
      </c>
      <c r="AH11" s="743"/>
      <c r="AI11" s="743"/>
      <c r="AJ11" s="743"/>
      <c r="AK11" s="743" t="s">
        <v>29</v>
      </c>
      <c r="AL11" s="743" t="s">
        <v>50</v>
      </c>
      <c r="AM11" s="743"/>
      <c r="AN11" s="743"/>
      <c r="AO11" s="743"/>
      <c r="AP11" s="743" t="s">
        <v>29</v>
      </c>
      <c r="AQ11" s="743" t="s">
        <v>50</v>
      </c>
      <c r="AR11" s="743"/>
      <c r="AS11" s="743"/>
      <c r="AT11" s="743"/>
      <c r="AU11" s="743" t="s">
        <v>29</v>
      </c>
      <c r="AV11" s="743"/>
      <c r="AW11" s="743" t="s">
        <v>50</v>
      </c>
      <c r="AX11" s="743"/>
      <c r="AY11" s="743"/>
      <c r="AZ11" s="743"/>
      <c r="BA11" s="743"/>
      <c r="BB11" s="743" t="s">
        <v>29</v>
      </c>
      <c r="BC11" s="743"/>
      <c r="BD11" s="743" t="s">
        <v>50</v>
      </c>
      <c r="BE11" s="743"/>
      <c r="BF11" s="743"/>
      <c r="BG11" s="730"/>
    </row>
    <row r="12" spans="1:59" s="43" customFormat="1" ht="111.75" customHeight="1">
      <c r="A12" s="731"/>
      <c r="B12" s="731"/>
      <c r="C12" s="731"/>
      <c r="D12" s="731"/>
      <c r="E12" s="731"/>
      <c r="F12" s="731"/>
      <c r="G12" s="731"/>
      <c r="H12" s="743"/>
      <c r="I12" s="743"/>
      <c r="J12" s="743"/>
      <c r="K12" s="743"/>
      <c r="L12" s="743"/>
      <c r="M12" s="743"/>
      <c r="N12" s="743"/>
      <c r="O12" s="743"/>
      <c r="P12" s="743"/>
      <c r="Q12" s="743"/>
      <c r="R12" s="743"/>
      <c r="S12" s="743"/>
      <c r="T12" s="743"/>
      <c r="U12" s="743"/>
      <c r="V12" s="743"/>
      <c r="W12" s="743"/>
      <c r="X12" s="743"/>
      <c r="Y12" s="743"/>
      <c r="Z12" s="743"/>
      <c r="AA12" s="743"/>
      <c r="AB12" s="743"/>
      <c r="AC12" s="743"/>
      <c r="AD12" s="743"/>
      <c r="AE12" s="743"/>
      <c r="AF12" s="743"/>
      <c r="AG12" s="743"/>
      <c r="AH12" s="743"/>
      <c r="AI12" s="743"/>
      <c r="AJ12" s="743"/>
      <c r="AK12" s="743"/>
      <c r="AL12" s="743"/>
      <c r="AM12" s="743"/>
      <c r="AN12" s="743"/>
      <c r="AO12" s="743"/>
      <c r="AP12" s="743"/>
      <c r="AQ12" s="743"/>
      <c r="AR12" s="743"/>
      <c r="AS12" s="743"/>
      <c r="AT12" s="743"/>
      <c r="AU12" s="44" t="s">
        <v>4</v>
      </c>
      <c r="AV12" s="45" t="s">
        <v>66</v>
      </c>
      <c r="AW12" s="44" t="s">
        <v>4</v>
      </c>
      <c r="AX12" s="45" t="s">
        <v>66</v>
      </c>
      <c r="AY12" s="743"/>
      <c r="AZ12" s="743"/>
      <c r="BA12" s="743"/>
      <c r="BB12" s="44" t="s">
        <v>4</v>
      </c>
      <c r="BC12" s="45" t="s">
        <v>66</v>
      </c>
      <c r="BD12" s="44" t="s">
        <v>4</v>
      </c>
      <c r="BE12" s="45" t="s">
        <v>66</v>
      </c>
      <c r="BF12" s="743"/>
      <c r="BG12" s="731"/>
    </row>
    <row r="13" spans="1:59" s="47" customFormat="1" ht="30.75" customHeight="1">
      <c r="A13" s="46">
        <v>1</v>
      </c>
      <c r="B13" s="46">
        <v>2</v>
      </c>
      <c r="C13" s="46">
        <v>3</v>
      </c>
      <c r="D13" s="46">
        <v>4</v>
      </c>
      <c r="E13" s="46">
        <v>5</v>
      </c>
      <c r="F13" s="46">
        <v>6</v>
      </c>
      <c r="G13" s="46">
        <v>7</v>
      </c>
      <c r="H13" s="46">
        <v>8</v>
      </c>
      <c r="I13" s="46">
        <v>9</v>
      </c>
      <c r="J13" s="46">
        <v>10</v>
      </c>
      <c r="K13" s="46">
        <v>11</v>
      </c>
      <c r="L13" s="46">
        <v>12</v>
      </c>
      <c r="M13" s="46">
        <v>13</v>
      </c>
      <c r="N13" s="46">
        <v>14</v>
      </c>
      <c r="O13" s="46">
        <v>15</v>
      </c>
      <c r="P13" s="46">
        <v>16</v>
      </c>
      <c r="Q13" s="46">
        <v>17</v>
      </c>
      <c r="R13" s="46">
        <v>18</v>
      </c>
      <c r="S13" s="46">
        <v>19</v>
      </c>
      <c r="T13" s="46">
        <v>20</v>
      </c>
      <c r="U13" s="46">
        <v>21</v>
      </c>
      <c r="V13" s="46">
        <v>22</v>
      </c>
      <c r="W13" s="46">
        <v>23</v>
      </c>
      <c r="X13" s="46">
        <v>24</v>
      </c>
      <c r="Y13" s="46">
        <v>25</v>
      </c>
      <c r="Z13" s="46">
        <v>26</v>
      </c>
      <c r="AA13" s="46">
        <v>27</v>
      </c>
      <c r="AB13" s="46">
        <v>28</v>
      </c>
      <c r="AC13" s="46">
        <v>29</v>
      </c>
      <c r="AD13" s="46">
        <v>25</v>
      </c>
      <c r="AE13" s="46">
        <v>26</v>
      </c>
      <c r="AF13" s="46">
        <v>27</v>
      </c>
      <c r="AG13" s="46">
        <v>28</v>
      </c>
      <c r="AH13" s="46">
        <v>29</v>
      </c>
      <c r="AI13" s="46">
        <v>30</v>
      </c>
      <c r="AJ13" s="46">
        <v>31</v>
      </c>
      <c r="AK13" s="46">
        <v>32</v>
      </c>
      <c r="AL13" s="46">
        <v>33</v>
      </c>
      <c r="AM13" s="46">
        <v>34</v>
      </c>
      <c r="AN13" s="46">
        <v>35</v>
      </c>
      <c r="AO13" s="46">
        <v>36</v>
      </c>
      <c r="AP13" s="46">
        <v>37</v>
      </c>
      <c r="AQ13" s="46">
        <v>38</v>
      </c>
      <c r="AR13" s="46">
        <v>39</v>
      </c>
      <c r="AS13" s="46">
        <v>40</v>
      </c>
      <c r="AT13" s="46">
        <v>41</v>
      </c>
      <c r="AU13" s="46">
        <v>42</v>
      </c>
      <c r="AV13" s="46">
        <v>43</v>
      </c>
      <c r="AW13" s="46">
        <v>44</v>
      </c>
      <c r="AX13" s="46">
        <v>45</v>
      </c>
      <c r="AY13" s="46">
        <v>46</v>
      </c>
      <c r="AZ13" s="46">
        <v>35</v>
      </c>
      <c r="BA13" s="46">
        <v>36</v>
      </c>
      <c r="BB13" s="46">
        <v>37</v>
      </c>
      <c r="BC13" s="46">
        <v>38</v>
      </c>
      <c r="BD13" s="46">
        <v>39</v>
      </c>
      <c r="BE13" s="46">
        <v>40</v>
      </c>
      <c r="BF13" s="46">
        <v>41</v>
      </c>
      <c r="BG13" s="46">
        <v>42</v>
      </c>
    </row>
    <row r="14" spans="1:59" s="47" customFormat="1" ht="36.75" customHeight="1">
      <c r="A14" s="46"/>
      <c r="B14" s="48" t="s">
        <v>9</v>
      </c>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row>
    <row r="15" spans="1:59" s="50" customFormat="1" ht="106.5" hidden="1" customHeight="1">
      <c r="A15" s="49" t="s">
        <v>67</v>
      </c>
      <c r="B15" s="48" t="s">
        <v>68</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row>
    <row r="16" spans="1:59" ht="72.75" customHeight="1">
      <c r="A16" s="51" t="s">
        <v>7</v>
      </c>
      <c r="B16" s="52" t="s">
        <v>69</v>
      </c>
      <c r="C16" s="53"/>
      <c r="D16" s="53"/>
      <c r="E16" s="53"/>
      <c r="F16" s="53"/>
      <c r="G16" s="53"/>
      <c r="H16" s="53"/>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row>
    <row r="17" spans="1:59" s="58" customFormat="1" ht="8.25" hidden="1" customHeight="1">
      <c r="A17" s="51">
        <v>1</v>
      </c>
      <c r="B17" s="55" t="s">
        <v>70</v>
      </c>
      <c r="C17" s="56"/>
      <c r="D17" s="56"/>
      <c r="E17" s="56"/>
      <c r="F17" s="56"/>
      <c r="G17" s="56"/>
      <c r="H17" s="56"/>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row>
    <row r="18" spans="1:59" s="58" customFormat="1" ht="100.5" customHeight="1">
      <c r="A18" s="59" t="s">
        <v>71</v>
      </c>
      <c r="B18" s="60" t="s">
        <v>72</v>
      </c>
      <c r="C18" s="56"/>
      <c r="D18" s="56"/>
      <c r="E18" s="56"/>
      <c r="F18" s="56"/>
      <c r="G18" s="56"/>
      <c r="H18" s="56"/>
      <c r="I18" s="57"/>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row>
    <row r="19" spans="1:59" s="63" customFormat="1" ht="31.5" customHeight="1">
      <c r="A19" s="59" t="s">
        <v>73</v>
      </c>
      <c r="B19" s="60" t="s">
        <v>74</v>
      </c>
      <c r="C19" s="61"/>
      <c r="D19" s="61"/>
      <c r="E19" s="61"/>
      <c r="F19" s="61"/>
      <c r="G19" s="61"/>
      <c r="H19" s="61"/>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row>
    <row r="20" spans="1:59" ht="34.15" customHeight="1">
      <c r="A20" s="64" t="s">
        <v>75</v>
      </c>
      <c r="B20" s="65" t="s">
        <v>76</v>
      </c>
      <c r="C20" s="53"/>
      <c r="D20" s="53"/>
      <c r="E20" s="53"/>
      <c r="F20" s="53"/>
      <c r="G20" s="53"/>
      <c r="H20" s="53"/>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row>
    <row r="21" spans="1:59" ht="36.75" customHeight="1">
      <c r="A21" s="64" t="s">
        <v>77</v>
      </c>
      <c r="B21" s="65" t="s">
        <v>76</v>
      </c>
      <c r="C21" s="53"/>
      <c r="D21" s="53"/>
      <c r="E21" s="53"/>
      <c r="F21" s="53"/>
      <c r="G21" s="53"/>
      <c r="H21" s="53"/>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row>
    <row r="22" spans="1:59" ht="30" customHeight="1">
      <c r="A22" s="64" t="s">
        <v>78</v>
      </c>
      <c r="B22" s="66" t="s">
        <v>19</v>
      </c>
      <c r="C22" s="53"/>
      <c r="D22" s="53"/>
      <c r="E22" s="53"/>
      <c r="F22" s="53"/>
      <c r="G22" s="53"/>
      <c r="H22" s="53"/>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row>
    <row r="23" spans="1:59" s="63" customFormat="1" ht="35.25" customHeight="1">
      <c r="A23" s="59" t="s">
        <v>79</v>
      </c>
      <c r="B23" s="60" t="s">
        <v>80</v>
      </c>
      <c r="C23" s="61"/>
      <c r="D23" s="61"/>
      <c r="E23" s="61"/>
      <c r="F23" s="61"/>
      <c r="G23" s="61"/>
      <c r="H23" s="61"/>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row>
    <row r="24" spans="1:59" ht="38.65" customHeight="1">
      <c r="A24" s="64" t="s">
        <v>75</v>
      </c>
      <c r="B24" s="65" t="s">
        <v>76</v>
      </c>
      <c r="C24" s="53"/>
      <c r="D24" s="53"/>
      <c r="E24" s="53"/>
      <c r="F24" s="53"/>
      <c r="G24" s="53"/>
      <c r="H24" s="53"/>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row>
    <row r="25" spans="1:59" ht="29.25" customHeight="1">
      <c r="A25" s="64" t="s">
        <v>78</v>
      </c>
      <c r="B25" s="66" t="s">
        <v>19</v>
      </c>
      <c r="C25" s="53"/>
      <c r="D25" s="53"/>
      <c r="E25" s="53"/>
      <c r="F25" s="53"/>
      <c r="G25" s="53"/>
      <c r="H25" s="53"/>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row>
    <row r="26" spans="1:59" s="63" customFormat="1" ht="39.75" customHeight="1">
      <c r="A26" s="59" t="s">
        <v>81</v>
      </c>
      <c r="B26" s="60" t="s">
        <v>82</v>
      </c>
      <c r="C26" s="61"/>
      <c r="D26" s="61"/>
      <c r="E26" s="61"/>
      <c r="F26" s="61"/>
      <c r="G26" s="61"/>
      <c r="H26" s="61"/>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row>
    <row r="27" spans="1:59" ht="36.75" customHeight="1">
      <c r="A27" s="64" t="s">
        <v>75</v>
      </c>
      <c r="B27" s="65" t="s">
        <v>76</v>
      </c>
      <c r="C27" s="53"/>
      <c r="D27" s="53"/>
      <c r="E27" s="53"/>
      <c r="F27" s="53"/>
      <c r="G27" s="53"/>
      <c r="H27" s="53"/>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row>
    <row r="28" spans="1:59" ht="31.5" customHeight="1">
      <c r="A28" s="64" t="s">
        <v>78</v>
      </c>
      <c r="B28" s="66" t="s">
        <v>19</v>
      </c>
      <c r="C28" s="53"/>
      <c r="D28" s="53"/>
      <c r="E28" s="53"/>
      <c r="F28" s="53"/>
      <c r="G28" s="53"/>
      <c r="H28" s="53"/>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row>
    <row r="29" spans="1:59" s="40" customFormat="1" ht="74.25" customHeight="1">
      <c r="A29" s="59" t="s">
        <v>83</v>
      </c>
      <c r="B29" s="60" t="s">
        <v>84</v>
      </c>
      <c r="C29" s="67"/>
      <c r="D29" s="67"/>
      <c r="E29" s="67"/>
      <c r="F29" s="67"/>
      <c r="G29" s="67"/>
      <c r="H29" s="67"/>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row>
    <row r="30" spans="1:59" s="63" customFormat="1" ht="30" customHeight="1">
      <c r="A30" s="59" t="s">
        <v>73</v>
      </c>
      <c r="B30" s="60" t="s">
        <v>74</v>
      </c>
      <c r="C30" s="61"/>
      <c r="D30" s="61"/>
      <c r="E30" s="61"/>
      <c r="F30" s="61"/>
      <c r="G30" s="61"/>
      <c r="H30" s="61"/>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row>
    <row r="31" spans="1:59" ht="30" customHeight="1">
      <c r="A31" s="64" t="s">
        <v>75</v>
      </c>
      <c r="B31" s="65" t="s">
        <v>76</v>
      </c>
      <c r="C31" s="53"/>
      <c r="D31" s="53"/>
      <c r="E31" s="53"/>
      <c r="F31" s="53"/>
      <c r="G31" s="53"/>
      <c r="H31" s="53"/>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row>
    <row r="32" spans="1:59" ht="30" customHeight="1">
      <c r="A32" s="64" t="s">
        <v>78</v>
      </c>
      <c r="B32" s="66" t="s">
        <v>19</v>
      </c>
      <c r="C32" s="53"/>
      <c r="D32" s="53"/>
      <c r="E32" s="53"/>
      <c r="F32" s="53"/>
      <c r="G32" s="53"/>
      <c r="H32" s="53"/>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row>
    <row r="33" spans="1:59" s="63" customFormat="1" ht="30" customHeight="1">
      <c r="A33" s="59" t="s">
        <v>79</v>
      </c>
      <c r="B33" s="60" t="s">
        <v>80</v>
      </c>
      <c r="C33" s="61"/>
      <c r="D33" s="61"/>
      <c r="E33" s="61"/>
      <c r="F33" s="61"/>
      <c r="G33" s="61"/>
      <c r="H33" s="61"/>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row>
    <row r="34" spans="1:59" ht="30" customHeight="1">
      <c r="A34" s="64" t="s">
        <v>75</v>
      </c>
      <c r="B34" s="65" t="s">
        <v>76</v>
      </c>
      <c r="C34" s="53"/>
      <c r="D34" s="53"/>
      <c r="E34" s="53"/>
      <c r="F34" s="53"/>
      <c r="G34" s="53"/>
      <c r="H34" s="53"/>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row>
    <row r="35" spans="1:59" ht="30" customHeight="1">
      <c r="A35" s="64" t="s">
        <v>78</v>
      </c>
      <c r="B35" s="66" t="s">
        <v>19</v>
      </c>
      <c r="C35" s="53"/>
      <c r="D35" s="53"/>
      <c r="E35" s="53"/>
      <c r="F35" s="53"/>
      <c r="G35" s="53"/>
      <c r="H35" s="53"/>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row>
    <row r="36" spans="1:59" s="63" customFormat="1" ht="30" customHeight="1">
      <c r="A36" s="59" t="s">
        <v>81</v>
      </c>
      <c r="B36" s="60" t="s">
        <v>82</v>
      </c>
      <c r="C36" s="61"/>
      <c r="D36" s="61"/>
      <c r="E36" s="61"/>
      <c r="F36" s="61"/>
      <c r="G36" s="61"/>
      <c r="H36" s="61"/>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row>
    <row r="37" spans="1:59" ht="30" customHeight="1">
      <c r="A37" s="64" t="s">
        <v>75</v>
      </c>
      <c r="B37" s="65" t="s">
        <v>76</v>
      </c>
      <c r="C37" s="53"/>
      <c r="D37" s="53"/>
      <c r="E37" s="53"/>
      <c r="F37" s="53"/>
      <c r="G37" s="53"/>
      <c r="H37" s="53"/>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row>
    <row r="38" spans="1:59" ht="30" customHeight="1">
      <c r="A38" s="64" t="s">
        <v>78</v>
      </c>
      <c r="B38" s="66" t="s">
        <v>19</v>
      </c>
      <c r="C38" s="53"/>
      <c r="D38" s="53"/>
      <c r="E38" s="53"/>
      <c r="F38" s="53"/>
      <c r="G38" s="53"/>
      <c r="H38" s="53"/>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row>
    <row r="39" spans="1:59" s="40" customFormat="1" ht="79.5" customHeight="1">
      <c r="A39" s="59" t="s">
        <v>85</v>
      </c>
      <c r="B39" s="60" t="s">
        <v>86</v>
      </c>
      <c r="C39" s="60"/>
      <c r="D39" s="67"/>
      <c r="E39" s="67"/>
      <c r="F39" s="67"/>
      <c r="G39" s="67"/>
      <c r="H39" s="67"/>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row>
    <row r="40" spans="1:59" s="63" customFormat="1" ht="30" customHeight="1">
      <c r="A40" s="59" t="s">
        <v>73</v>
      </c>
      <c r="B40" s="60" t="s">
        <v>74</v>
      </c>
      <c r="C40" s="61"/>
      <c r="D40" s="61"/>
      <c r="E40" s="61"/>
      <c r="F40" s="61"/>
      <c r="G40" s="61"/>
      <c r="H40" s="61"/>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row>
    <row r="41" spans="1:59" ht="30" customHeight="1">
      <c r="A41" s="64" t="s">
        <v>75</v>
      </c>
      <c r="B41" s="65" t="s">
        <v>76</v>
      </c>
      <c r="C41" s="53"/>
      <c r="D41" s="53"/>
      <c r="E41" s="53"/>
      <c r="F41" s="53"/>
      <c r="G41" s="53"/>
      <c r="H41" s="53"/>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row>
    <row r="42" spans="1:59" ht="27.75" customHeight="1">
      <c r="A42" s="64" t="s">
        <v>78</v>
      </c>
      <c r="B42" s="66" t="s">
        <v>19</v>
      </c>
      <c r="C42" s="53"/>
      <c r="D42" s="53"/>
      <c r="E42" s="53"/>
      <c r="F42" s="53"/>
      <c r="G42" s="53"/>
      <c r="H42" s="53"/>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row>
    <row r="43" spans="1:59" s="63" customFormat="1" ht="30" customHeight="1">
      <c r="A43" s="59" t="s">
        <v>79</v>
      </c>
      <c r="B43" s="60" t="s">
        <v>80</v>
      </c>
      <c r="C43" s="61"/>
      <c r="D43" s="61"/>
      <c r="E43" s="61"/>
      <c r="F43" s="61"/>
      <c r="G43" s="61"/>
      <c r="H43" s="61"/>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row>
    <row r="44" spans="1:59" ht="30" customHeight="1">
      <c r="A44" s="64" t="s">
        <v>75</v>
      </c>
      <c r="B44" s="65" t="s">
        <v>76</v>
      </c>
      <c r="C44" s="53"/>
      <c r="D44" s="53"/>
      <c r="E44" s="53"/>
      <c r="F44" s="53"/>
      <c r="G44" s="53"/>
      <c r="H44" s="53"/>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row>
    <row r="45" spans="1:59" ht="27" customHeight="1">
      <c r="A45" s="64" t="s">
        <v>78</v>
      </c>
      <c r="B45" s="66" t="s">
        <v>19</v>
      </c>
      <c r="C45" s="53"/>
      <c r="D45" s="53"/>
      <c r="E45" s="53"/>
      <c r="F45" s="53"/>
      <c r="G45" s="53"/>
      <c r="H45" s="53"/>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row>
    <row r="46" spans="1:59" s="63" customFormat="1" ht="30" customHeight="1">
      <c r="A46" s="59" t="s">
        <v>81</v>
      </c>
      <c r="B46" s="60" t="s">
        <v>82</v>
      </c>
      <c r="C46" s="61"/>
      <c r="D46" s="61"/>
      <c r="E46" s="61"/>
      <c r="F46" s="61"/>
      <c r="G46" s="61"/>
      <c r="H46" s="61"/>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row>
    <row r="47" spans="1:59" ht="30" customHeight="1">
      <c r="A47" s="64" t="s">
        <v>75</v>
      </c>
      <c r="B47" s="65" t="s">
        <v>76</v>
      </c>
      <c r="C47" s="53"/>
      <c r="D47" s="53"/>
      <c r="E47" s="53"/>
      <c r="F47" s="53"/>
      <c r="G47" s="53"/>
      <c r="H47" s="53"/>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row>
    <row r="48" spans="1:59" ht="30" customHeight="1">
      <c r="A48" s="64" t="s">
        <v>78</v>
      </c>
      <c r="B48" s="66" t="s">
        <v>19</v>
      </c>
      <c r="C48" s="53"/>
      <c r="D48" s="53"/>
      <c r="E48" s="53"/>
      <c r="F48" s="53"/>
      <c r="G48" s="53"/>
      <c r="H48" s="53"/>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row>
    <row r="49" spans="1:59" s="63" customFormat="1" ht="57" customHeight="1">
      <c r="A49" s="59" t="s">
        <v>87</v>
      </c>
      <c r="B49" s="60" t="s">
        <v>88</v>
      </c>
      <c r="C49" s="61"/>
      <c r="D49" s="61"/>
      <c r="E49" s="61"/>
      <c r="F49" s="61"/>
      <c r="G49" s="61"/>
      <c r="H49" s="61"/>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row>
    <row r="50" spans="1:59" s="63" customFormat="1" ht="56.25" customHeight="1">
      <c r="A50" s="59" t="s">
        <v>73</v>
      </c>
      <c r="B50" s="60" t="s">
        <v>74</v>
      </c>
      <c r="C50" s="61"/>
      <c r="D50" s="61"/>
      <c r="E50" s="61"/>
      <c r="F50" s="61"/>
      <c r="G50" s="61"/>
      <c r="H50" s="61"/>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row>
    <row r="51" spans="1:59" s="63" customFormat="1" ht="33.75" customHeight="1">
      <c r="A51" s="64" t="s">
        <v>75</v>
      </c>
      <c r="B51" s="65" t="s">
        <v>76</v>
      </c>
      <c r="C51" s="61"/>
      <c r="D51" s="61"/>
      <c r="E51" s="61"/>
      <c r="F51" s="61"/>
      <c r="G51" s="61"/>
      <c r="H51" s="61"/>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row>
    <row r="52" spans="1:59" s="63" customFormat="1" ht="34.5" customHeight="1">
      <c r="A52" s="64" t="s">
        <v>78</v>
      </c>
      <c r="B52" s="66" t="s">
        <v>19</v>
      </c>
      <c r="C52" s="61"/>
      <c r="D52" s="61"/>
      <c r="E52" s="61"/>
      <c r="F52" s="61"/>
      <c r="G52" s="61"/>
      <c r="H52" s="61"/>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row>
    <row r="53" spans="1:59" s="63" customFormat="1" ht="30.75" customHeight="1">
      <c r="A53" s="59" t="s">
        <v>79</v>
      </c>
      <c r="B53" s="60" t="s">
        <v>80</v>
      </c>
      <c r="C53" s="61"/>
      <c r="D53" s="61"/>
      <c r="E53" s="61"/>
      <c r="F53" s="61"/>
      <c r="G53" s="61"/>
      <c r="H53" s="61"/>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row>
    <row r="54" spans="1:59" s="63" customFormat="1" ht="36" customHeight="1">
      <c r="A54" s="64" t="s">
        <v>75</v>
      </c>
      <c r="B54" s="65" t="s">
        <v>76</v>
      </c>
      <c r="C54" s="61"/>
      <c r="D54" s="61"/>
      <c r="E54" s="61"/>
      <c r="F54" s="61"/>
      <c r="G54" s="61"/>
      <c r="H54" s="61"/>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row>
    <row r="55" spans="1:59" s="63" customFormat="1" ht="29.25" customHeight="1">
      <c r="A55" s="64" t="s">
        <v>78</v>
      </c>
      <c r="B55" s="66" t="s">
        <v>19</v>
      </c>
      <c r="C55" s="61"/>
      <c r="D55" s="61"/>
      <c r="E55" s="61"/>
      <c r="F55" s="61"/>
      <c r="G55" s="61"/>
      <c r="H55" s="61"/>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row>
    <row r="56" spans="1:59" ht="30" customHeight="1">
      <c r="A56" s="59" t="s">
        <v>81</v>
      </c>
      <c r="B56" s="60" t="s">
        <v>82</v>
      </c>
      <c r="C56" s="53"/>
      <c r="D56" s="53"/>
      <c r="E56" s="53"/>
      <c r="F56" s="53"/>
      <c r="G56" s="53"/>
      <c r="H56" s="53"/>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row>
    <row r="57" spans="1:59" ht="30" customHeight="1">
      <c r="A57" s="64" t="s">
        <v>75</v>
      </c>
      <c r="B57" s="65" t="s">
        <v>76</v>
      </c>
      <c r="C57" s="53"/>
      <c r="D57" s="53"/>
      <c r="E57" s="53"/>
      <c r="F57" s="53"/>
      <c r="G57" s="53"/>
      <c r="H57" s="53"/>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row>
    <row r="58" spans="1:59" ht="30" customHeight="1">
      <c r="A58" s="64" t="s">
        <v>78</v>
      </c>
      <c r="B58" s="66" t="s">
        <v>19</v>
      </c>
      <c r="C58" s="53"/>
      <c r="D58" s="53"/>
      <c r="E58" s="53"/>
      <c r="F58" s="53"/>
      <c r="G58" s="53"/>
      <c r="H58" s="53"/>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row>
    <row r="59" spans="1:59" ht="55.9" customHeight="1">
      <c r="A59" s="51" t="s">
        <v>11</v>
      </c>
      <c r="B59" s="52" t="s">
        <v>69</v>
      </c>
      <c r="C59" s="53"/>
      <c r="D59" s="53"/>
      <c r="E59" s="53"/>
      <c r="F59" s="53"/>
      <c r="G59" s="53"/>
      <c r="H59" s="53"/>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row>
    <row r="60" spans="1:59" ht="50.25" customHeight="1">
      <c r="A60" s="64" t="s">
        <v>78</v>
      </c>
      <c r="B60" s="55" t="s">
        <v>22</v>
      </c>
      <c r="C60" s="53"/>
      <c r="D60" s="53"/>
      <c r="E60" s="53"/>
      <c r="F60" s="53"/>
      <c r="G60" s="53"/>
      <c r="H60" s="53"/>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row>
    <row r="61" spans="1:59" ht="107.25" hidden="1" customHeight="1">
      <c r="A61" s="51" t="s">
        <v>89</v>
      </c>
      <c r="B61" s="48" t="s">
        <v>90</v>
      </c>
      <c r="C61" s="53"/>
      <c r="D61" s="53"/>
      <c r="E61" s="53"/>
      <c r="F61" s="53"/>
      <c r="G61" s="53"/>
      <c r="H61" s="53"/>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row>
    <row r="62" spans="1:59" s="63" customFormat="1" ht="50.25" hidden="1" customHeight="1">
      <c r="A62" s="59" t="s">
        <v>78</v>
      </c>
      <c r="B62" s="60" t="s">
        <v>91</v>
      </c>
      <c r="C62" s="61"/>
      <c r="D62" s="61"/>
      <c r="E62" s="61"/>
      <c r="F62" s="61"/>
      <c r="G62" s="61"/>
      <c r="H62" s="61"/>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row>
    <row r="63" spans="1:59" s="50" customFormat="1" ht="106.5" hidden="1" customHeight="1">
      <c r="A63" s="49" t="s">
        <v>92</v>
      </c>
      <c r="B63" s="48" t="s">
        <v>93</v>
      </c>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row>
    <row r="64" spans="1:59" s="63" customFormat="1" ht="50.25" hidden="1" customHeight="1">
      <c r="A64" s="59" t="s">
        <v>78</v>
      </c>
      <c r="B64" s="60" t="s">
        <v>91</v>
      </c>
      <c r="C64" s="61"/>
      <c r="D64" s="61"/>
      <c r="E64" s="61"/>
      <c r="F64" s="61"/>
      <c r="G64" s="61"/>
      <c r="H64" s="61"/>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row>
    <row r="65" spans="1:59" s="50" customFormat="1" ht="106.5" hidden="1" customHeight="1">
      <c r="A65" s="49" t="s">
        <v>94</v>
      </c>
      <c r="B65" s="48" t="s">
        <v>68</v>
      </c>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row>
    <row r="66" spans="1:59" s="50" customFormat="1" ht="29.25" customHeight="1">
      <c r="A66" s="49"/>
      <c r="B66" s="48"/>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row>
    <row r="67" spans="1:59" ht="30.75" customHeight="1">
      <c r="A67" s="69"/>
      <c r="B67" s="70" t="s">
        <v>95</v>
      </c>
      <c r="C67" s="71"/>
      <c r="D67" s="71"/>
      <c r="E67" s="71"/>
      <c r="F67" s="71"/>
      <c r="G67" s="71"/>
      <c r="H67" s="71"/>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row>
    <row r="68" spans="1:59" ht="30.6" customHeight="1">
      <c r="B68" s="753" t="s">
        <v>96</v>
      </c>
      <c r="C68" s="753"/>
      <c r="D68" s="753"/>
      <c r="E68" s="753"/>
      <c r="F68" s="753"/>
      <c r="G68" s="753"/>
      <c r="H68" s="753"/>
      <c r="I68" s="753"/>
      <c r="J68" s="753"/>
      <c r="K68" s="753"/>
      <c r="L68" s="753"/>
      <c r="M68" s="753"/>
      <c r="N68" s="753"/>
      <c r="O68" s="753"/>
      <c r="P68" s="753"/>
      <c r="Q68" s="753"/>
      <c r="R68" s="753"/>
      <c r="S68" s="753"/>
      <c r="T68" s="753"/>
      <c r="U68" s="753"/>
      <c r="V68" s="753"/>
      <c r="W68" s="753"/>
      <c r="X68" s="753"/>
      <c r="Y68" s="753"/>
      <c r="Z68" s="753"/>
      <c r="AA68" s="753"/>
      <c r="AB68" s="753"/>
      <c r="AC68" s="753"/>
      <c r="AD68" s="753"/>
      <c r="AE68" s="753"/>
      <c r="AF68" s="753"/>
      <c r="AG68" s="753"/>
      <c r="AH68" s="753"/>
      <c r="AI68" s="753"/>
      <c r="AJ68" s="753"/>
      <c r="AK68" s="753"/>
      <c r="AL68" s="753"/>
      <c r="AM68" s="753"/>
      <c r="AN68" s="753"/>
      <c r="AO68" s="753"/>
      <c r="AP68" s="753"/>
      <c r="AQ68" s="753"/>
      <c r="AR68" s="753"/>
      <c r="AS68" s="753"/>
      <c r="AT68" s="753"/>
      <c r="AU68" s="753"/>
      <c r="AV68" s="753"/>
      <c r="AW68" s="753"/>
      <c r="AX68" s="753"/>
      <c r="AY68" s="753"/>
      <c r="AZ68" s="753"/>
      <c r="BA68" s="753"/>
      <c r="BB68" s="753"/>
      <c r="BC68" s="753"/>
      <c r="BD68" s="753"/>
      <c r="BE68" s="753"/>
      <c r="BF68" s="753"/>
      <c r="BG68" s="753"/>
    </row>
    <row r="69" spans="1:59" ht="44.45" customHeight="1">
      <c r="B69" s="754" t="s">
        <v>97</v>
      </c>
      <c r="C69" s="755"/>
      <c r="D69" s="755"/>
      <c r="E69" s="755"/>
      <c r="F69" s="755"/>
      <c r="G69" s="755"/>
      <c r="H69" s="755"/>
      <c r="I69" s="755"/>
      <c r="J69" s="755"/>
      <c r="K69" s="755"/>
      <c r="L69" s="755"/>
      <c r="M69" s="755"/>
      <c r="N69" s="755"/>
      <c r="O69" s="755"/>
      <c r="P69" s="755"/>
      <c r="Q69" s="755"/>
      <c r="R69" s="755"/>
      <c r="S69" s="755"/>
      <c r="T69" s="755"/>
      <c r="U69" s="755"/>
      <c r="V69" s="755"/>
      <c r="W69" s="755"/>
      <c r="X69" s="755"/>
      <c r="Y69" s="755"/>
      <c r="Z69" s="755"/>
      <c r="AA69" s="755"/>
      <c r="AB69" s="755"/>
      <c r="AC69" s="755"/>
      <c r="AD69" s="755"/>
      <c r="AE69" s="755"/>
      <c r="AF69" s="755"/>
      <c r="AG69" s="755"/>
      <c r="AH69" s="755"/>
      <c r="AI69" s="755"/>
      <c r="AJ69" s="755"/>
      <c r="AK69" s="755"/>
      <c r="AL69" s="755"/>
      <c r="AM69" s="755"/>
      <c r="AN69" s="755"/>
      <c r="AO69" s="755"/>
      <c r="AP69" s="755"/>
      <c r="AQ69" s="755"/>
      <c r="AR69" s="755"/>
      <c r="AS69" s="755"/>
      <c r="AT69" s="755"/>
      <c r="AU69" s="755"/>
      <c r="AV69" s="755"/>
      <c r="AW69" s="755"/>
      <c r="AX69" s="755"/>
      <c r="AY69" s="755"/>
      <c r="AZ69" s="755"/>
      <c r="BA69" s="755"/>
      <c r="BB69" s="755"/>
      <c r="BC69" s="755"/>
      <c r="BD69" s="755"/>
      <c r="BE69" s="755"/>
      <c r="BF69" s="755"/>
      <c r="BG69" s="755"/>
    </row>
    <row r="70" spans="1:59" ht="30.6" customHeight="1">
      <c r="B70" s="756" t="s">
        <v>98</v>
      </c>
      <c r="C70" s="756"/>
      <c r="D70" s="756"/>
      <c r="E70" s="756"/>
      <c r="F70" s="756"/>
      <c r="G70" s="756"/>
      <c r="H70" s="756"/>
      <c r="I70" s="756"/>
      <c r="J70" s="756"/>
      <c r="K70" s="756"/>
      <c r="L70" s="756"/>
      <c r="M70" s="756"/>
      <c r="N70" s="756"/>
      <c r="O70" s="756"/>
      <c r="P70" s="756"/>
      <c r="Q70" s="756"/>
      <c r="R70" s="756"/>
      <c r="S70" s="756"/>
      <c r="T70" s="756"/>
      <c r="U70" s="756"/>
      <c r="V70" s="756"/>
      <c r="W70" s="756"/>
      <c r="X70" s="756"/>
      <c r="Y70" s="756"/>
      <c r="Z70" s="756"/>
      <c r="AA70" s="756"/>
      <c r="AB70" s="756"/>
      <c r="AC70" s="756"/>
      <c r="AD70" s="756"/>
      <c r="AE70" s="756"/>
      <c r="AF70" s="756"/>
      <c r="AG70" s="756"/>
      <c r="AH70" s="756"/>
      <c r="AI70" s="756"/>
      <c r="AJ70" s="756"/>
      <c r="AK70" s="756"/>
      <c r="AL70" s="756"/>
      <c r="AM70" s="756"/>
      <c r="AN70" s="756"/>
      <c r="AO70" s="756"/>
      <c r="AP70" s="756"/>
      <c r="AQ70" s="756"/>
      <c r="AR70" s="756"/>
      <c r="AS70" s="756"/>
      <c r="AT70" s="756"/>
      <c r="AU70" s="756"/>
      <c r="AV70" s="756"/>
      <c r="AW70" s="756"/>
      <c r="AX70" s="756"/>
      <c r="AY70" s="756"/>
      <c r="AZ70" s="756"/>
      <c r="BA70" s="756"/>
      <c r="BB70" s="756"/>
      <c r="BC70" s="756"/>
      <c r="BD70" s="756"/>
      <c r="BE70" s="756"/>
      <c r="BF70" s="756"/>
      <c r="BG70" s="756"/>
    </row>
    <row r="71" spans="1:59">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row>
    <row r="72" spans="1:59">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row>
    <row r="73" spans="1:59">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row>
    <row r="74" spans="1:59">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row>
    <row r="75" spans="1:59">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row>
    <row r="76" spans="1:59">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row>
    <row r="77" spans="1:59">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row>
    <row r="78" spans="1:59">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row>
    <row r="79" spans="1:59">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row>
    <row r="80" spans="1:59">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row>
    <row r="81" spans="1:59">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row>
    <row r="82" spans="1:59">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row>
    <row r="83" spans="1:59">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row>
    <row r="84" spans="1:59">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row>
    <row r="85" spans="1:59">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row>
    <row r="86" spans="1:59">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row>
    <row r="87" spans="1:59">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row>
    <row r="88" spans="1:59">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row>
    <row r="89" spans="1:59">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row>
    <row r="90" spans="1:59">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row>
    <row r="91" spans="1:59">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row>
    <row r="92" spans="1:59">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row>
    <row r="93" spans="1:59">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row>
    <row r="94" spans="1:59">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row>
    <row r="95" spans="1:59">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row>
    <row r="96" spans="1:59">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row>
    <row r="97" spans="1:59">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row>
    <row r="98" spans="1:59">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row>
    <row r="99" spans="1:59">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row>
    <row r="100" spans="1:59">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row>
    <row r="101" spans="1:59">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row>
    <row r="102" spans="1:59">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row>
    <row r="103" spans="1:59">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row>
    <row r="104" spans="1:59">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row>
    <row r="105" spans="1:59">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row>
    <row r="106" spans="1:59">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row>
    <row r="107" spans="1:59">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row>
    <row r="108" spans="1:59">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row>
    <row r="109" spans="1:59">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row>
    <row r="110" spans="1:59">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row>
    <row r="111" spans="1:59">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row>
    <row r="112" spans="1:59">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row>
    <row r="113" spans="1:59">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row>
    <row r="114" spans="1:59">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row>
    <row r="115" spans="1:59">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row>
    <row r="116" spans="1:59">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row>
    <row r="117" spans="1:59">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row>
    <row r="118" spans="1:59">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row>
    <row r="119" spans="1:59">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row>
    <row r="120" spans="1:59">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row>
    <row r="121" spans="1:59">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row>
    <row r="122" spans="1:59">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row>
    <row r="123" spans="1:59">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row>
    <row r="124" spans="1:59">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row>
    <row r="125" spans="1:59">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1"/>
      <c r="BF125" s="41"/>
      <c r="BG125" s="41"/>
    </row>
    <row r="126" spans="1:59">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row>
    <row r="127" spans="1:59">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row>
    <row r="128" spans="1:59">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row>
    <row r="129" spans="1:59">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row>
    <row r="130" spans="1:59">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row>
    <row r="131" spans="1:59">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row>
    <row r="132" spans="1:59">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row>
    <row r="133" spans="1:59">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row>
    <row r="134" spans="1:59">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row>
    <row r="135" spans="1:59">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row>
    <row r="136" spans="1:59">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row>
    <row r="137" spans="1:59">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row>
    <row r="138" spans="1:59">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row>
    <row r="139" spans="1:59">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row>
    <row r="140" spans="1:59">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row>
    <row r="141" spans="1:59">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row>
    <row r="142" spans="1:59">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row>
    <row r="143" spans="1:59">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row>
    <row r="144" spans="1:59">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row>
    <row r="145" spans="1:59">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row>
    <row r="146" spans="1:59">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row>
    <row r="147" spans="1:59">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row>
    <row r="148" spans="1:59">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row>
    <row r="149" spans="1:59">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1"/>
      <c r="BF149" s="41"/>
      <c r="BG149" s="41"/>
    </row>
    <row r="150" spans="1:59">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1"/>
      <c r="BF150" s="41"/>
      <c r="BG150" s="41"/>
    </row>
    <row r="151" spans="1:59">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row>
    <row r="152" spans="1:59">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row>
    <row r="153" spans="1:59">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row>
    <row r="154" spans="1:59">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row>
    <row r="155" spans="1:59">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row>
    <row r="156" spans="1:59">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row>
    <row r="157" spans="1:59">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1"/>
      <c r="BF157" s="41"/>
      <c r="BG157" s="41"/>
    </row>
    <row r="158" spans="1:59">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row>
    <row r="159" spans="1:59">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row>
    <row r="160" spans="1:59">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row>
    <row r="161" spans="1:59">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row>
    <row r="162" spans="1:59">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row>
    <row r="163" spans="1:59">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41"/>
    </row>
    <row r="164" spans="1:59">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row>
    <row r="165" spans="1:59">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1"/>
      <c r="BF165" s="41"/>
      <c r="BG165" s="41"/>
    </row>
    <row r="166" spans="1:59">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c r="AS166" s="41"/>
      <c r="AT166" s="41"/>
      <c r="AU166" s="41"/>
      <c r="AV166" s="41"/>
      <c r="AW166" s="41"/>
      <c r="AX166" s="41"/>
      <c r="AY166" s="41"/>
      <c r="AZ166" s="41"/>
      <c r="BA166" s="41"/>
      <c r="BB166" s="41"/>
      <c r="BC166" s="41"/>
      <c r="BD166" s="41"/>
      <c r="BE166" s="41"/>
      <c r="BF166" s="41"/>
      <c r="BG166" s="41"/>
    </row>
    <row r="167" spans="1:59">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c r="AS167" s="41"/>
      <c r="AT167" s="41"/>
      <c r="AU167" s="41"/>
      <c r="AV167" s="41"/>
      <c r="AW167" s="41"/>
      <c r="AX167" s="41"/>
      <c r="AY167" s="41"/>
      <c r="AZ167" s="41"/>
      <c r="BA167" s="41"/>
      <c r="BB167" s="41"/>
      <c r="BC167" s="41"/>
      <c r="BD167" s="41"/>
      <c r="BE167" s="41"/>
      <c r="BF167" s="41"/>
      <c r="BG167" s="41"/>
    </row>
    <row r="168" spans="1:59">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c r="AS168" s="41"/>
      <c r="AT168" s="41"/>
      <c r="AU168" s="41"/>
      <c r="AV168" s="41"/>
      <c r="AW168" s="41"/>
      <c r="AX168" s="41"/>
      <c r="AY168" s="41"/>
      <c r="AZ168" s="41"/>
      <c r="BA168" s="41"/>
      <c r="BB168" s="41"/>
      <c r="BC168" s="41"/>
      <c r="BD168" s="41"/>
      <c r="BE168" s="41"/>
      <c r="BF168" s="41"/>
      <c r="BG168" s="41"/>
    </row>
    <row r="169" spans="1:59">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c r="AS169" s="41"/>
      <c r="AT169" s="41"/>
      <c r="AU169" s="41"/>
      <c r="AV169" s="41"/>
      <c r="AW169" s="41"/>
      <c r="AX169" s="41"/>
      <c r="AY169" s="41"/>
      <c r="AZ169" s="41"/>
      <c r="BA169" s="41"/>
      <c r="BB169" s="41"/>
      <c r="BC169" s="41"/>
      <c r="BD169" s="41"/>
      <c r="BE169" s="41"/>
      <c r="BF169" s="41"/>
      <c r="BG169" s="41"/>
    </row>
    <row r="170" spans="1:59">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c r="AW170" s="41"/>
      <c r="AX170" s="41"/>
      <c r="AY170" s="41"/>
      <c r="AZ170" s="41"/>
      <c r="BA170" s="41"/>
      <c r="BB170" s="41"/>
      <c r="BC170" s="41"/>
      <c r="BD170" s="41"/>
      <c r="BE170" s="41"/>
      <c r="BF170" s="41"/>
      <c r="BG170" s="41"/>
    </row>
    <row r="171" spans="1:59">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c r="AW171" s="41"/>
      <c r="AX171" s="41"/>
      <c r="AY171" s="41"/>
      <c r="AZ171" s="41"/>
      <c r="BA171" s="41"/>
      <c r="BB171" s="41"/>
      <c r="BC171" s="41"/>
      <c r="BD171" s="41"/>
      <c r="BE171" s="41"/>
      <c r="BF171" s="41"/>
      <c r="BG171" s="41"/>
    </row>
    <row r="172" spans="1:59">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1"/>
      <c r="BF172" s="41"/>
      <c r="BG172" s="41"/>
    </row>
    <row r="173" spans="1:59">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c r="BA173" s="41"/>
      <c r="BB173" s="41"/>
      <c r="BC173" s="41"/>
      <c r="BD173" s="41"/>
      <c r="BE173" s="41"/>
      <c r="BF173" s="41"/>
      <c r="BG173" s="41"/>
    </row>
    <row r="174" spans="1:59">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c r="BA174" s="41"/>
      <c r="BB174" s="41"/>
      <c r="BC174" s="41"/>
      <c r="BD174" s="41"/>
      <c r="BE174" s="41"/>
      <c r="BF174" s="41"/>
      <c r="BG174" s="41"/>
    </row>
    <row r="175" spans="1:59">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1"/>
      <c r="BF175" s="41"/>
      <c r="BG175" s="41"/>
    </row>
    <row r="176" spans="1:59">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c r="AW176" s="41"/>
      <c r="AX176" s="41"/>
      <c r="AY176" s="41"/>
      <c r="AZ176" s="41"/>
      <c r="BA176" s="41"/>
      <c r="BB176" s="41"/>
      <c r="BC176" s="41"/>
      <c r="BD176" s="41"/>
      <c r="BE176" s="41"/>
      <c r="BF176" s="41"/>
      <c r="BG176" s="41"/>
    </row>
    <row r="177" spans="1:59">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c r="AW177" s="41"/>
      <c r="AX177" s="41"/>
      <c r="AY177" s="41"/>
      <c r="AZ177" s="41"/>
      <c r="BA177" s="41"/>
      <c r="BB177" s="41"/>
      <c r="BC177" s="41"/>
      <c r="BD177" s="41"/>
      <c r="BE177" s="41"/>
      <c r="BF177" s="41"/>
      <c r="BG177" s="41"/>
    </row>
    <row r="178" spans="1:59">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1"/>
      <c r="BF178" s="41"/>
      <c r="BG178" s="41"/>
    </row>
    <row r="179" spans="1:59">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1"/>
      <c r="BF179" s="41"/>
      <c r="BG179" s="41"/>
    </row>
    <row r="180" spans="1:59">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c r="AW180" s="41"/>
      <c r="AX180" s="41"/>
      <c r="AY180" s="41"/>
      <c r="AZ180" s="41"/>
      <c r="BA180" s="41"/>
      <c r="BB180" s="41"/>
      <c r="BC180" s="41"/>
      <c r="BD180" s="41"/>
      <c r="BE180" s="41"/>
      <c r="BF180" s="41"/>
      <c r="BG180" s="41"/>
    </row>
    <row r="181" spans="1:59">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c r="AW181" s="41"/>
      <c r="AX181" s="41"/>
      <c r="AY181" s="41"/>
      <c r="AZ181" s="41"/>
      <c r="BA181" s="41"/>
      <c r="BB181" s="41"/>
      <c r="BC181" s="41"/>
      <c r="BD181" s="41"/>
      <c r="BE181" s="41"/>
      <c r="BF181" s="41"/>
      <c r="BG181" s="41"/>
    </row>
    <row r="182" spans="1:59">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c r="AW182" s="41"/>
      <c r="AX182" s="41"/>
      <c r="AY182" s="41"/>
      <c r="AZ182" s="41"/>
      <c r="BA182" s="41"/>
      <c r="BB182" s="41"/>
      <c r="BC182" s="41"/>
      <c r="BD182" s="41"/>
      <c r="BE182" s="41"/>
      <c r="BF182" s="41"/>
      <c r="BG182" s="41"/>
    </row>
    <row r="183" spans="1:59">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c r="AW183" s="41"/>
      <c r="AX183" s="41"/>
      <c r="AY183" s="41"/>
      <c r="AZ183" s="41"/>
      <c r="BA183" s="41"/>
      <c r="BB183" s="41"/>
      <c r="BC183" s="41"/>
      <c r="BD183" s="41"/>
      <c r="BE183" s="41"/>
      <c r="BF183" s="41"/>
      <c r="BG183" s="41"/>
    </row>
    <row r="184" spans="1:59">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c r="AW184" s="41"/>
      <c r="AX184" s="41"/>
      <c r="AY184" s="41"/>
      <c r="AZ184" s="41"/>
      <c r="BA184" s="41"/>
      <c r="BB184" s="41"/>
      <c r="BC184" s="41"/>
      <c r="BD184" s="41"/>
      <c r="BE184" s="41"/>
      <c r="BF184" s="41"/>
      <c r="BG184" s="41"/>
    </row>
    <row r="185" spans="1:59">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1"/>
      <c r="BF185" s="41"/>
      <c r="BG185" s="41"/>
    </row>
    <row r="186" spans="1:59">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1"/>
      <c r="BF186" s="41"/>
      <c r="BG186" s="41"/>
    </row>
    <row r="187" spans="1:59">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c r="AS187" s="41"/>
      <c r="AT187" s="41"/>
      <c r="AU187" s="41"/>
      <c r="AV187" s="41"/>
      <c r="AW187" s="41"/>
      <c r="AX187" s="41"/>
      <c r="AY187" s="41"/>
      <c r="AZ187" s="41"/>
      <c r="BA187" s="41"/>
      <c r="BB187" s="41"/>
      <c r="BC187" s="41"/>
      <c r="BD187" s="41"/>
      <c r="BE187" s="41"/>
      <c r="BF187" s="41"/>
      <c r="BG187" s="41"/>
    </row>
    <row r="188" spans="1:59">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c r="AW188" s="41"/>
      <c r="AX188" s="41"/>
      <c r="AY188" s="41"/>
      <c r="AZ188" s="41"/>
      <c r="BA188" s="41"/>
      <c r="BB188" s="41"/>
      <c r="BC188" s="41"/>
      <c r="BD188" s="41"/>
      <c r="BE188" s="41"/>
      <c r="BF188" s="41"/>
      <c r="BG188" s="41"/>
    </row>
    <row r="189" spans="1:59">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c r="AW189" s="41"/>
      <c r="AX189" s="41"/>
      <c r="AY189" s="41"/>
      <c r="AZ189" s="41"/>
      <c r="BA189" s="41"/>
      <c r="BB189" s="41"/>
      <c r="BC189" s="41"/>
      <c r="BD189" s="41"/>
      <c r="BE189" s="41"/>
      <c r="BF189" s="41"/>
      <c r="BG189" s="41"/>
    </row>
    <row r="190" spans="1:59">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c r="AW190" s="41"/>
      <c r="AX190" s="41"/>
      <c r="AY190" s="41"/>
      <c r="AZ190" s="41"/>
      <c r="BA190" s="41"/>
      <c r="BB190" s="41"/>
      <c r="BC190" s="41"/>
      <c r="BD190" s="41"/>
      <c r="BE190" s="41"/>
      <c r="BF190" s="41"/>
      <c r="BG190" s="41"/>
    </row>
    <row r="191" spans="1:59">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1"/>
      <c r="BF191" s="41"/>
      <c r="BG191" s="41"/>
    </row>
    <row r="192" spans="1:59">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c r="AS192" s="41"/>
      <c r="AT192" s="41"/>
      <c r="AU192" s="41"/>
      <c r="AV192" s="41"/>
      <c r="AW192" s="41"/>
      <c r="AX192" s="41"/>
      <c r="AY192" s="41"/>
      <c r="AZ192" s="41"/>
      <c r="BA192" s="41"/>
      <c r="BB192" s="41"/>
      <c r="BC192" s="41"/>
      <c r="BD192" s="41"/>
      <c r="BE192" s="41"/>
      <c r="BF192" s="41"/>
      <c r="BG192" s="41"/>
    </row>
    <row r="193" spans="1:59">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c r="AW193" s="41"/>
      <c r="AX193" s="41"/>
      <c r="AY193" s="41"/>
      <c r="AZ193" s="41"/>
      <c r="BA193" s="41"/>
      <c r="BB193" s="41"/>
      <c r="BC193" s="41"/>
      <c r="BD193" s="41"/>
      <c r="BE193" s="41"/>
      <c r="BF193" s="41"/>
      <c r="BG193" s="41"/>
    </row>
    <row r="194" spans="1:59">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c r="AS194" s="41"/>
      <c r="AT194" s="41"/>
      <c r="AU194" s="41"/>
      <c r="AV194" s="41"/>
      <c r="AW194" s="41"/>
      <c r="AX194" s="41"/>
      <c r="AY194" s="41"/>
      <c r="AZ194" s="41"/>
      <c r="BA194" s="41"/>
      <c r="BB194" s="41"/>
      <c r="BC194" s="41"/>
      <c r="BD194" s="41"/>
      <c r="BE194" s="41"/>
      <c r="BF194" s="41"/>
      <c r="BG194" s="41"/>
    </row>
    <row r="195" spans="1:59">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1"/>
      <c r="BF195" s="41"/>
      <c r="BG195" s="41"/>
    </row>
    <row r="196" spans="1:59">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1"/>
      <c r="BF196" s="41"/>
      <c r="BG196" s="41"/>
    </row>
    <row r="197" spans="1:59">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1"/>
      <c r="BF197" s="41"/>
      <c r="BG197" s="41"/>
    </row>
    <row r="198" spans="1:59">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1"/>
      <c r="BF198" s="41"/>
      <c r="BG198" s="41"/>
    </row>
    <row r="199" spans="1:59">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41"/>
      <c r="BG199" s="41"/>
    </row>
    <row r="200" spans="1:59">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1"/>
      <c r="BF200" s="41"/>
      <c r="BG200" s="41"/>
    </row>
    <row r="201" spans="1:59">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1"/>
      <c r="BF201" s="41"/>
      <c r="BG201" s="41"/>
    </row>
    <row r="202" spans="1:59">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1"/>
      <c r="BF202" s="41"/>
      <c r="BG202" s="41"/>
    </row>
    <row r="203" spans="1:59">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1"/>
      <c r="BF203" s="41"/>
      <c r="BG203" s="41"/>
    </row>
    <row r="204" spans="1:59">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row>
    <row r="205" spans="1:59">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c r="AS205" s="41"/>
      <c r="AT205" s="41"/>
      <c r="AU205" s="41"/>
      <c r="AV205" s="41"/>
      <c r="AW205" s="41"/>
      <c r="AX205" s="41"/>
      <c r="AY205" s="41"/>
      <c r="AZ205" s="41"/>
      <c r="BA205" s="41"/>
      <c r="BB205" s="41"/>
      <c r="BC205" s="41"/>
      <c r="BD205" s="41"/>
      <c r="BE205" s="41"/>
      <c r="BF205" s="41"/>
      <c r="BG205" s="41"/>
    </row>
    <row r="206" spans="1:59">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1"/>
      <c r="AV206" s="41"/>
      <c r="AW206" s="41"/>
      <c r="AX206" s="41"/>
      <c r="AY206" s="41"/>
      <c r="AZ206" s="41"/>
      <c r="BA206" s="41"/>
      <c r="BB206" s="41"/>
      <c r="BC206" s="41"/>
      <c r="BD206" s="41"/>
      <c r="BE206" s="41"/>
      <c r="BF206" s="41"/>
      <c r="BG206" s="41"/>
    </row>
    <row r="207" spans="1:59">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1"/>
      <c r="BF207" s="41"/>
      <c r="BG207" s="41"/>
    </row>
    <row r="208" spans="1:59">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1"/>
      <c r="BF208" s="41"/>
      <c r="BG208" s="41"/>
    </row>
    <row r="209" spans="1:59">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row>
    <row r="210" spans="1:59">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1"/>
      <c r="BF210" s="41"/>
      <c r="BG210" s="41"/>
    </row>
    <row r="211" spans="1:59">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row>
    <row r="212" spans="1:59">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1"/>
      <c r="BF212" s="41"/>
      <c r="BG212" s="41"/>
    </row>
    <row r="213" spans="1:59">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row>
    <row r="214" spans="1:59">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row>
    <row r="215" spans="1:59">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row>
    <row r="216" spans="1:59">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row>
    <row r="217" spans="1:59">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row>
    <row r="218" spans="1:59">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1"/>
      <c r="BF218" s="41"/>
      <c r="BG218" s="41"/>
    </row>
    <row r="219" spans="1:59">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row>
    <row r="220" spans="1:59">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1"/>
      <c r="BF220" s="41"/>
      <c r="BG220" s="41"/>
    </row>
    <row r="221" spans="1:59">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c r="AS221" s="41"/>
      <c r="AT221" s="41"/>
      <c r="AU221" s="41"/>
      <c r="AV221" s="41"/>
      <c r="AW221" s="41"/>
      <c r="AX221" s="41"/>
      <c r="AY221" s="41"/>
      <c r="AZ221" s="41"/>
      <c r="BA221" s="41"/>
      <c r="BB221" s="41"/>
      <c r="BC221" s="41"/>
      <c r="BD221" s="41"/>
      <c r="BE221" s="41"/>
      <c r="BF221" s="41"/>
      <c r="BG221" s="41"/>
    </row>
    <row r="222" spans="1:59">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c r="AS222" s="41"/>
      <c r="AT222" s="41"/>
      <c r="AU222" s="41"/>
      <c r="AV222" s="41"/>
      <c r="AW222" s="41"/>
      <c r="AX222" s="41"/>
      <c r="AY222" s="41"/>
      <c r="AZ222" s="41"/>
      <c r="BA222" s="41"/>
      <c r="BB222" s="41"/>
      <c r="BC222" s="41"/>
      <c r="BD222" s="41"/>
      <c r="BE222" s="41"/>
      <c r="BF222" s="41"/>
      <c r="BG222" s="41"/>
    </row>
    <row r="223" spans="1:59">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c r="AS223" s="41"/>
      <c r="AT223" s="41"/>
      <c r="AU223" s="41"/>
      <c r="AV223" s="41"/>
      <c r="AW223" s="41"/>
      <c r="AX223" s="41"/>
      <c r="AY223" s="41"/>
      <c r="AZ223" s="41"/>
      <c r="BA223" s="41"/>
      <c r="BB223" s="41"/>
      <c r="BC223" s="41"/>
      <c r="BD223" s="41"/>
      <c r="BE223" s="41"/>
      <c r="BF223" s="41"/>
      <c r="BG223" s="41"/>
    </row>
    <row r="224" spans="1:59">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c r="AS224" s="41"/>
      <c r="AT224" s="41"/>
      <c r="AU224" s="41"/>
      <c r="AV224" s="41"/>
      <c r="AW224" s="41"/>
      <c r="AX224" s="41"/>
      <c r="AY224" s="41"/>
      <c r="AZ224" s="41"/>
      <c r="BA224" s="41"/>
      <c r="BB224" s="41"/>
      <c r="BC224" s="41"/>
      <c r="BD224" s="41"/>
      <c r="BE224" s="41"/>
      <c r="BF224" s="41"/>
      <c r="BG224" s="41"/>
    </row>
    <row r="225" spans="1:59">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c r="AW225" s="41"/>
      <c r="AX225" s="41"/>
      <c r="AY225" s="41"/>
      <c r="AZ225" s="41"/>
      <c r="BA225" s="41"/>
      <c r="BB225" s="41"/>
      <c r="BC225" s="41"/>
      <c r="BD225" s="41"/>
      <c r="BE225" s="41"/>
      <c r="BF225" s="41"/>
      <c r="BG225" s="41"/>
    </row>
    <row r="226" spans="1:59">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c r="AV226" s="41"/>
      <c r="AW226" s="41"/>
      <c r="AX226" s="41"/>
      <c r="AY226" s="41"/>
      <c r="AZ226" s="41"/>
      <c r="BA226" s="41"/>
      <c r="BB226" s="41"/>
      <c r="BC226" s="41"/>
      <c r="BD226" s="41"/>
      <c r="BE226" s="41"/>
      <c r="BF226" s="41"/>
      <c r="BG226" s="41"/>
    </row>
    <row r="227" spans="1:59">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c r="AS227" s="41"/>
      <c r="AT227" s="41"/>
      <c r="AU227" s="41"/>
      <c r="AV227" s="41"/>
      <c r="AW227" s="41"/>
      <c r="AX227" s="41"/>
      <c r="AY227" s="41"/>
      <c r="AZ227" s="41"/>
      <c r="BA227" s="41"/>
      <c r="BB227" s="41"/>
      <c r="BC227" s="41"/>
      <c r="BD227" s="41"/>
      <c r="BE227" s="41"/>
      <c r="BF227" s="41"/>
      <c r="BG227" s="41"/>
    </row>
    <row r="228" spans="1:59">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c r="AS228" s="41"/>
      <c r="AT228" s="41"/>
      <c r="AU228" s="41"/>
      <c r="AV228" s="41"/>
      <c r="AW228" s="41"/>
      <c r="AX228" s="41"/>
      <c r="AY228" s="41"/>
      <c r="AZ228" s="41"/>
      <c r="BA228" s="41"/>
      <c r="BB228" s="41"/>
      <c r="BC228" s="41"/>
      <c r="BD228" s="41"/>
      <c r="BE228" s="41"/>
      <c r="BF228" s="41"/>
      <c r="BG228" s="41"/>
    </row>
    <row r="229" spans="1:59">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c r="AS229" s="41"/>
      <c r="AT229" s="41"/>
      <c r="AU229" s="41"/>
      <c r="AV229" s="41"/>
      <c r="AW229" s="41"/>
      <c r="AX229" s="41"/>
      <c r="AY229" s="41"/>
      <c r="AZ229" s="41"/>
      <c r="BA229" s="41"/>
      <c r="BB229" s="41"/>
      <c r="BC229" s="41"/>
      <c r="BD229" s="41"/>
      <c r="BE229" s="41"/>
      <c r="BF229" s="41"/>
      <c r="BG229" s="41"/>
    </row>
    <row r="230" spans="1:59">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c r="AW230" s="41"/>
      <c r="AX230" s="41"/>
      <c r="AY230" s="41"/>
      <c r="AZ230" s="41"/>
      <c r="BA230" s="41"/>
      <c r="BB230" s="41"/>
      <c r="BC230" s="41"/>
      <c r="BD230" s="41"/>
      <c r="BE230" s="41"/>
      <c r="BF230" s="41"/>
      <c r="BG230" s="41"/>
    </row>
    <row r="231" spans="1:59">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c r="AK231" s="41"/>
      <c r="AL231" s="41"/>
      <c r="AM231" s="41"/>
      <c r="AN231" s="41"/>
      <c r="AO231" s="41"/>
      <c r="AP231" s="41"/>
      <c r="AQ231" s="41"/>
      <c r="AR231" s="41"/>
      <c r="AS231" s="41"/>
      <c r="AT231" s="41"/>
      <c r="AU231" s="41"/>
      <c r="AV231" s="41"/>
      <c r="AW231" s="41"/>
      <c r="AX231" s="41"/>
      <c r="AY231" s="41"/>
      <c r="AZ231" s="41"/>
      <c r="BA231" s="41"/>
      <c r="BB231" s="41"/>
      <c r="BC231" s="41"/>
      <c r="BD231" s="41"/>
      <c r="BE231" s="41"/>
      <c r="BF231" s="41"/>
      <c r="BG231" s="41"/>
    </row>
    <row r="232" spans="1:59">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c r="AK232" s="41"/>
      <c r="AL232" s="41"/>
      <c r="AM232" s="41"/>
      <c r="AN232" s="41"/>
      <c r="AO232" s="41"/>
      <c r="AP232" s="41"/>
      <c r="AQ232" s="41"/>
      <c r="AR232" s="41"/>
      <c r="AS232" s="41"/>
      <c r="AT232" s="41"/>
      <c r="AU232" s="41"/>
      <c r="AV232" s="41"/>
      <c r="AW232" s="41"/>
      <c r="AX232" s="41"/>
      <c r="AY232" s="41"/>
      <c r="AZ232" s="41"/>
      <c r="BA232" s="41"/>
      <c r="BB232" s="41"/>
      <c r="BC232" s="41"/>
      <c r="BD232" s="41"/>
      <c r="BE232" s="41"/>
      <c r="BF232" s="41"/>
      <c r="BG232" s="41"/>
    </row>
    <row r="233" spans="1:59">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41"/>
      <c r="BC233" s="41"/>
      <c r="BD233" s="41"/>
      <c r="BE233" s="41"/>
      <c r="BF233" s="41"/>
      <c r="BG233" s="41"/>
    </row>
    <row r="234" spans="1:59">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c r="AK234" s="41"/>
      <c r="AL234" s="41"/>
      <c r="AM234" s="41"/>
      <c r="AN234" s="41"/>
      <c r="AO234" s="41"/>
      <c r="AP234" s="41"/>
      <c r="AQ234" s="41"/>
      <c r="AR234" s="41"/>
      <c r="AS234" s="41"/>
      <c r="AT234" s="41"/>
      <c r="AU234" s="41"/>
      <c r="AV234" s="41"/>
      <c r="AW234" s="41"/>
      <c r="AX234" s="41"/>
      <c r="AY234" s="41"/>
      <c r="AZ234" s="41"/>
      <c r="BA234" s="41"/>
      <c r="BB234" s="41"/>
      <c r="BC234" s="41"/>
      <c r="BD234" s="41"/>
      <c r="BE234" s="41"/>
      <c r="BF234" s="41"/>
      <c r="BG234" s="41"/>
    </row>
    <row r="235" spans="1:59">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c r="AK235" s="41"/>
      <c r="AL235" s="41"/>
      <c r="AM235" s="41"/>
      <c r="AN235" s="41"/>
      <c r="AO235" s="41"/>
      <c r="AP235" s="41"/>
      <c r="AQ235" s="41"/>
      <c r="AR235" s="41"/>
      <c r="AS235" s="41"/>
      <c r="AT235" s="41"/>
      <c r="AU235" s="41"/>
      <c r="AV235" s="41"/>
      <c r="AW235" s="41"/>
      <c r="AX235" s="41"/>
      <c r="AY235" s="41"/>
      <c r="AZ235" s="41"/>
      <c r="BA235" s="41"/>
      <c r="BB235" s="41"/>
      <c r="BC235" s="41"/>
      <c r="BD235" s="41"/>
      <c r="BE235" s="41"/>
      <c r="BF235" s="41"/>
      <c r="BG235" s="41"/>
    </row>
    <row r="236" spans="1:59">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c r="AK236" s="41"/>
      <c r="AL236" s="41"/>
      <c r="AM236" s="41"/>
      <c r="AN236" s="41"/>
      <c r="AO236" s="41"/>
      <c r="AP236" s="41"/>
      <c r="AQ236" s="41"/>
      <c r="AR236" s="41"/>
      <c r="AS236" s="41"/>
      <c r="AT236" s="41"/>
      <c r="AU236" s="41"/>
      <c r="AV236" s="41"/>
      <c r="AW236" s="41"/>
      <c r="AX236" s="41"/>
      <c r="AY236" s="41"/>
      <c r="AZ236" s="41"/>
      <c r="BA236" s="41"/>
      <c r="BB236" s="41"/>
      <c r="BC236" s="41"/>
      <c r="BD236" s="41"/>
      <c r="BE236" s="41"/>
      <c r="BF236" s="41"/>
      <c r="BG236" s="41"/>
    </row>
    <row r="237" spans="1:59">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41"/>
    </row>
    <row r="238" spans="1:59">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1"/>
      <c r="BF238" s="41"/>
      <c r="BG238" s="41"/>
    </row>
    <row r="239" spans="1:59">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1"/>
      <c r="BF239" s="41"/>
      <c r="BG239" s="41"/>
    </row>
    <row r="240" spans="1:59">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1"/>
      <c r="BF240" s="41"/>
      <c r="BG240" s="41"/>
    </row>
    <row r="241" spans="1:59">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1"/>
      <c r="BF241" s="41"/>
      <c r="BG241" s="41"/>
    </row>
    <row r="242" spans="1:59">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1"/>
      <c r="BF242" s="41"/>
      <c r="BG242" s="41"/>
    </row>
    <row r="243" spans="1:59">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1"/>
      <c r="BF243" s="41"/>
      <c r="BG243" s="41"/>
    </row>
    <row r="244" spans="1:59">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row>
    <row r="245" spans="1:59">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row>
    <row r="246" spans="1:59">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row>
    <row r="247" spans="1:59">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row>
    <row r="248" spans="1:59">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row>
    <row r="249" spans="1:59">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row>
    <row r="250" spans="1:59">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row>
    <row r="251" spans="1:59">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row>
    <row r="252" spans="1:59">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row>
    <row r="253" spans="1:59">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row>
    <row r="254" spans="1:59">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row>
    <row r="255" spans="1:59">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row>
    <row r="256" spans="1:59">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row>
    <row r="257" spans="1:59">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1"/>
      <c r="BF257" s="41"/>
      <c r="BG257" s="41"/>
    </row>
    <row r="258" spans="1:59">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1"/>
      <c r="BF258" s="41"/>
      <c r="BG258" s="41"/>
    </row>
    <row r="259" spans="1:59">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row>
    <row r="260" spans="1:59">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row>
    <row r="261" spans="1:59">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row>
    <row r="262" spans="1:59">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row>
    <row r="263" spans="1:59">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row>
    <row r="264" spans="1:59">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1"/>
      <c r="BF264" s="41"/>
      <c r="BG264" s="41"/>
    </row>
    <row r="265" spans="1:59">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c r="AS265" s="41"/>
      <c r="AT265" s="41"/>
      <c r="AU265" s="41"/>
      <c r="AV265" s="41"/>
      <c r="AW265" s="41"/>
      <c r="AX265" s="41"/>
      <c r="AY265" s="41"/>
      <c r="AZ265" s="41"/>
      <c r="BA265" s="41"/>
      <c r="BB265" s="41"/>
      <c r="BC265" s="41"/>
      <c r="BD265" s="41"/>
      <c r="BE265" s="41"/>
      <c r="BF265" s="41"/>
      <c r="BG265" s="41"/>
    </row>
    <row r="266" spans="1:59">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c r="AS266" s="41"/>
      <c r="AT266" s="41"/>
      <c r="AU266" s="41"/>
      <c r="AV266" s="41"/>
      <c r="AW266" s="41"/>
      <c r="AX266" s="41"/>
      <c r="AY266" s="41"/>
      <c r="AZ266" s="41"/>
      <c r="BA266" s="41"/>
      <c r="BB266" s="41"/>
      <c r="BC266" s="41"/>
      <c r="BD266" s="41"/>
      <c r="BE266" s="41"/>
      <c r="BF266" s="41"/>
      <c r="BG266" s="41"/>
    </row>
    <row r="267" spans="1:59">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c r="AS267" s="41"/>
      <c r="AT267" s="41"/>
      <c r="AU267" s="41"/>
      <c r="AV267" s="41"/>
      <c r="AW267" s="41"/>
      <c r="AX267" s="41"/>
      <c r="AY267" s="41"/>
      <c r="AZ267" s="41"/>
      <c r="BA267" s="41"/>
      <c r="BB267" s="41"/>
      <c r="BC267" s="41"/>
      <c r="BD267" s="41"/>
      <c r="BE267" s="41"/>
      <c r="BF267" s="41"/>
      <c r="BG267" s="41"/>
    </row>
    <row r="268" spans="1:59">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c r="AS268" s="41"/>
      <c r="AT268" s="41"/>
      <c r="AU268" s="41"/>
      <c r="AV268" s="41"/>
      <c r="AW268" s="41"/>
      <c r="AX268" s="41"/>
      <c r="AY268" s="41"/>
      <c r="AZ268" s="41"/>
      <c r="BA268" s="41"/>
      <c r="BB268" s="41"/>
      <c r="BC268" s="41"/>
      <c r="BD268" s="41"/>
      <c r="BE268" s="41"/>
      <c r="BF268" s="41"/>
      <c r="BG268" s="41"/>
    </row>
    <row r="269" spans="1:59">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c r="AW269" s="41"/>
      <c r="AX269" s="41"/>
      <c r="AY269" s="41"/>
      <c r="AZ269" s="41"/>
      <c r="BA269" s="41"/>
      <c r="BB269" s="41"/>
      <c r="BC269" s="41"/>
      <c r="BD269" s="41"/>
      <c r="BE269" s="41"/>
      <c r="BF269" s="41"/>
      <c r="BG269" s="41"/>
    </row>
    <row r="270" spans="1:59">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c r="AW270" s="41"/>
      <c r="AX270" s="41"/>
      <c r="AY270" s="41"/>
      <c r="AZ270" s="41"/>
      <c r="BA270" s="41"/>
      <c r="BB270" s="41"/>
      <c r="BC270" s="41"/>
      <c r="BD270" s="41"/>
      <c r="BE270" s="41"/>
      <c r="BF270" s="41"/>
      <c r="BG270" s="41"/>
    </row>
    <row r="271" spans="1:59">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c r="AS271" s="41"/>
      <c r="AT271" s="41"/>
      <c r="AU271" s="41"/>
      <c r="AV271" s="41"/>
      <c r="AW271" s="41"/>
      <c r="AX271" s="41"/>
      <c r="AY271" s="41"/>
      <c r="AZ271" s="41"/>
      <c r="BA271" s="41"/>
      <c r="BB271" s="41"/>
      <c r="BC271" s="41"/>
      <c r="BD271" s="41"/>
      <c r="BE271" s="41"/>
      <c r="BF271" s="41"/>
      <c r="BG271" s="41"/>
    </row>
    <row r="272" spans="1:59">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c r="AS272" s="41"/>
      <c r="AT272" s="41"/>
      <c r="AU272" s="41"/>
      <c r="AV272" s="41"/>
      <c r="AW272" s="41"/>
      <c r="AX272" s="41"/>
      <c r="AY272" s="41"/>
      <c r="AZ272" s="41"/>
      <c r="BA272" s="41"/>
      <c r="BB272" s="41"/>
      <c r="BC272" s="41"/>
      <c r="BD272" s="41"/>
      <c r="BE272" s="41"/>
      <c r="BF272" s="41"/>
      <c r="BG272" s="41"/>
    </row>
    <row r="273" spans="1:59">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c r="AS273" s="41"/>
      <c r="AT273" s="41"/>
      <c r="AU273" s="41"/>
      <c r="AV273" s="41"/>
      <c r="AW273" s="41"/>
      <c r="AX273" s="41"/>
      <c r="AY273" s="41"/>
      <c r="AZ273" s="41"/>
      <c r="BA273" s="41"/>
      <c r="BB273" s="41"/>
      <c r="BC273" s="41"/>
      <c r="BD273" s="41"/>
      <c r="BE273" s="41"/>
      <c r="BF273" s="41"/>
      <c r="BG273" s="41"/>
    </row>
    <row r="274" spans="1:59">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c r="AS274" s="41"/>
      <c r="AT274" s="41"/>
      <c r="AU274" s="41"/>
      <c r="AV274" s="41"/>
      <c r="AW274" s="41"/>
      <c r="AX274" s="41"/>
      <c r="AY274" s="41"/>
      <c r="AZ274" s="41"/>
      <c r="BA274" s="41"/>
      <c r="BB274" s="41"/>
      <c r="BC274" s="41"/>
      <c r="BD274" s="41"/>
      <c r="BE274" s="41"/>
      <c r="BF274" s="41"/>
      <c r="BG274" s="41"/>
    </row>
    <row r="275" spans="1:59">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c r="AS275" s="41"/>
      <c r="AT275" s="41"/>
      <c r="AU275" s="41"/>
      <c r="AV275" s="41"/>
      <c r="AW275" s="41"/>
      <c r="AX275" s="41"/>
      <c r="AY275" s="41"/>
      <c r="AZ275" s="41"/>
      <c r="BA275" s="41"/>
      <c r="BB275" s="41"/>
      <c r="BC275" s="41"/>
      <c r="BD275" s="41"/>
      <c r="BE275" s="41"/>
      <c r="BF275" s="41"/>
      <c r="BG275" s="41"/>
    </row>
    <row r="276" spans="1:59">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c r="AK276" s="41"/>
      <c r="AL276" s="41"/>
      <c r="AM276" s="41"/>
      <c r="AN276" s="41"/>
      <c r="AO276" s="41"/>
      <c r="AP276" s="41"/>
      <c r="AQ276" s="41"/>
      <c r="AR276" s="41"/>
      <c r="AS276" s="41"/>
      <c r="AT276" s="41"/>
      <c r="AU276" s="41"/>
      <c r="AV276" s="41"/>
      <c r="AW276" s="41"/>
      <c r="AX276" s="41"/>
      <c r="AY276" s="41"/>
      <c r="AZ276" s="41"/>
      <c r="BA276" s="41"/>
      <c r="BB276" s="41"/>
      <c r="BC276" s="41"/>
      <c r="BD276" s="41"/>
      <c r="BE276" s="41"/>
      <c r="BF276" s="41"/>
      <c r="BG276" s="41"/>
    </row>
    <row r="277" spans="1:59">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c r="AS277" s="41"/>
      <c r="AT277" s="41"/>
      <c r="AU277" s="41"/>
      <c r="AV277" s="41"/>
      <c r="AW277" s="41"/>
      <c r="AX277" s="41"/>
      <c r="AY277" s="41"/>
      <c r="AZ277" s="41"/>
      <c r="BA277" s="41"/>
      <c r="BB277" s="41"/>
      <c r="BC277" s="41"/>
      <c r="BD277" s="41"/>
      <c r="BE277" s="41"/>
      <c r="BF277" s="41"/>
      <c r="BG277" s="41"/>
    </row>
    <row r="278" spans="1:59">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c r="AS278" s="41"/>
      <c r="AT278" s="41"/>
      <c r="AU278" s="41"/>
      <c r="AV278" s="41"/>
      <c r="AW278" s="41"/>
      <c r="AX278" s="41"/>
      <c r="AY278" s="41"/>
      <c r="AZ278" s="41"/>
      <c r="BA278" s="41"/>
      <c r="BB278" s="41"/>
      <c r="BC278" s="41"/>
      <c r="BD278" s="41"/>
      <c r="BE278" s="41"/>
      <c r="BF278" s="41"/>
      <c r="BG278" s="41"/>
    </row>
    <row r="279" spans="1:59">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row>
    <row r="280" spans="1:59">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41"/>
      <c r="BC280" s="41"/>
      <c r="BD280" s="41"/>
      <c r="BE280" s="41"/>
      <c r="BF280" s="41"/>
      <c r="BG280" s="41"/>
    </row>
    <row r="281" spans="1:59">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c r="AW281" s="41"/>
      <c r="AX281" s="41"/>
      <c r="AY281" s="41"/>
      <c r="AZ281" s="41"/>
      <c r="BA281" s="41"/>
      <c r="BB281" s="41"/>
      <c r="BC281" s="41"/>
      <c r="BD281" s="41"/>
      <c r="BE281" s="41"/>
      <c r="BF281" s="41"/>
      <c r="BG281" s="41"/>
    </row>
    <row r="282" spans="1:59">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c r="AW282" s="41"/>
      <c r="AX282" s="41"/>
      <c r="AY282" s="41"/>
      <c r="AZ282" s="41"/>
      <c r="BA282" s="41"/>
      <c r="BB282" s="41"/>
      <c r="BC282" s="41"/>
      <c r="BD282" s="41"/>
      <c r="BE282" s="41"/>
      <c r="BF282" s="41"/>
      <c r="BG282" s="41"/>
    </row>
    <row r="283" spans="1:59">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c r="AW283" s="41"/>
      <c r="AX283" s="41"/>
      <c r="AY283" s="41"/>
      <c r="AZ283" s="41"/>
      <c r="BA283" s="41"/>
      <c r="BB283" s="41"/>
      <c r="BC283" s="41"/>
      <c r="BD283" s="41"/>
      <c r="BE283" s="41"/>
      <c r="BF283" s="41"/>
      <c r="BG283" s="41"/>
    </row>
    <row r="284" spans="1:59">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c r="AW284" s="41"/>
      <c r="AX284" s="41"/>
      <c r="AY284" s="41"/>
      <c r="AZ284" s="41"/>
      <c r="BA284" s="41"/>
      <c r="BB284" s="41"/>
      <c r="BC284" s="41"/>
      <c r="BD284" s="41"/>
      <c r="BE284" s="41"/>
      <c r="BF284" s="41"/>
      <c r="BG284" s="41"/>
    </row>
    <row r="285" spans="1:59">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1"/>
      <c r="BF285" s="41"/>
      <c r="BG285" s="41"/>
    </row>
    <row r="286" spans="1:59">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c r="AW286" s="41"/>
      <c r="AX286" s="41"/>
      <c r="AY286" s="41"/>
      <c r="AZ286" s="41"/>
      <c r="BA286" s="41"/>
      <c r="BB286" s="41"/>
      <c r="BC286" s="41"/>
      <c r="BD286" s="41"/>
      <c r="BE286" s="41"/>
      <c r="BF286" s="41"/>
      <c r="BG286" s="41"/>
    </row>
    <row r="287" spans="1:59">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c r="AW287" s="41"/>
      <c r="AX287" s="41"/>
      <c r="AY287" s="41"/>
      <c r="AZ287" s="41"/>
      <c r="BA287" s="41"/>
      <c r="BB287" s="41"/>
      <c r="BC287" s="41"/>
      <c r="BD287" s="41"/>
      <c r="BE287" s="41"/>
      <c r="BF287" s="41"/>
      <c r="BG287" s="41"/>
    </row>
    <row r="288" spans="1:59">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c r="AW288" s="41"/>
      <c r="AX288" s="41"/>
      <c r="AY288" s="41"/>
      <c r="AZ288" s="41"/>
      <c r="BA288" s="41"/>
      <c r="BB288" s="41"/>
      <c r="BC288" s="41"/>
      <c r="BD288" s="41"/>
      <c r="BE288" s="41"/>
      <c r="BF288" s="41"/>
      <c r="BG288" s="41"/>
    </row>
    <row r="289" spans="1:59">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c r="AW289" s="41"/>
      <c r="AX289" s="41"/>
      <c r="AY289" s="41"/>
      <c r="AZ289" s="41"/>
      <c r="BA289" s="41"/>
      <c r="BB289" s="41"/>
      <c r="BC289" s="41"/>
      <c r="BD289" s="41"/>
      <c r="BE289" s="41"/>
      <c r="BF289" s="41"/>
      <c r="BG289" s="41"/>
    </row>
    <row r="290" spans="1:59">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c r="AW290" s="41"/>
      <c r="AX290" s="41"/>
      <c r="AY290" s="41"/>
      <c r="AZ290" s="41"/>
      <c r="BA290" s="41"/>
      <c r="BB290" s="41"/>
      <c r="BC290" s="41"/>
      <c r="BD290" s="41"/>
      <c r="BE290" s="41"/>
      <c r="BF290" s="41"/>
      <c r="BG290" s="41"/>
    </row>
    <row r="291" spans="1:59">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c r="AS291" s="41"/>
      <c r="AT291" s="41"/>
      <c r="AU291" s="41"/>
      <c r="AV291" s="41"/>
      <c r="AW291" s="41"/>
      <c r="AX291" s="41"/>
      <c r="AY291" s="41"/>
      <c r="AZ291" s="41"/>
      <c r="BA291" s="41"/>
      <c r="BB291" s="41"/>
      <c r="BC291" s="41"/>
      <c r="BD291" s="41"/>
      <c r="BE291" s="41"/>
      <c r="BF291" s="41"/>
      <c r="BG291" s="41"/>
    </row>
    <row r="292" spans="1:59">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c r="AS292" s="41"/>
      <c r="AT292" s="41"/>
      <c r="AU292" s="41"/>
      <c r="AV292" s="41"/>
      <c r="AW292" s="41"/>
      <c r="AX292" s="41"/>
      <c r="AY292" s="41"/>
      <c r="AZ292" s="41"/>
      <c r="BA292" s="41"/>
      <c r="BB292" s="41"/>
      <c r="BC292" s="41"/>
      <c r="BD292" s="41"/>
      <c r="BE292" s="41"/>
      <c r="BF292" s="41"/>
      <c r="BG292" s="41"/>
    </row>
    <row r="293" spans="1:59">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c r="AS293" s="41"/>
      <c r="AT293" s="41"/>
      <c r="AU293" s="41"/>
      <c r="AV293" s="41"/>
      <c r="AW293" s="41"/>
      <c r="AX293" s="41"/>
      <c r="AY293" s="41"/>
      <c r="AZ293" s="41"/>
      <c r="BA293" s="41"/>
      <c r="BB293" s="41"/>
      <c r="BC293" s="41"/>
      <c r="BD293" s="41"/>
      <c r="BE293" s="41"/>
      <c r="BF293" s="41"/>
      <c r="BG293" s="41"/>
    </row>
    <row r="294" spans="1:59">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c r="AW294" s="41"/>
      <c r="AX294" s="41"/>
      <c r="AY294" s="41"/>
      <c r="AZ294" s="41"/>
      <c r="BA294" s="41"/>
      <c r="BB294" s="41"/>
      <c r="BC294" s="41"/>
      <c r="BD294" s="41"/>
      <c r="BE294" s="41"/>
      <c r="BF294" s="41"/>
      <c r="BG294" s="41"/>
    </row>
    <row r="295" spans="1:59">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c r="AW295" s="41"/>
      <c r="AX295" s="41"/>
      <c r="AY295" s="41"/>
      <c r="AZ295" s="41"/>
      <c r="BA295" s="41"/>
      <c r="BB295" s="41"/>
      <c r="BC295" s="41"/>
      <c r="BD295" s="41"/>
      <c r="BE295" s="41"/>
      <c r="BF295" s="41"/>
      <c r="BG295" s="41"/>
    </row>
    <row r="296" spans="1:59">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c r="AW296" s="41"/>
      <c r="AX296" s="41"/>
      <c r="AY296" s="41"/>
      <c r="AZ296" s="41"/>
      <c r="BA296" s="41"/>
      <c r="BB296" s="41"/>
      <c r="BC296" s="41"/>
      <c r="BD296" s="41"/>
      <c r="BE296" s="41"/>
      <c r="BF296" s="41"/>
      <c r="BG296" s="41"/>
    </row>
    <row r="297" spans="1:59">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c r="AW297" s="41"/>
      <c r="AX297" s="41"/>
      <c r="AY297" s="41"/>
      <c r="AZ297" s="41"/>
      <c r="BA297" s="41"/>
      <c r="BB297" s="41"/>
      <c r="BC297" s="41"/>
      <c r="BD297" s="41"/>
      <c r="BE297" s="41"/>
      <c r="BF297" s="41"/>
      <c r="BG297" s="41"/>
    </row>
    <row r="298" spans="1:59">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c r="AW298" s="41"/>
      <c r="AX298" s="41"/>
      <c r="AY298" s="41"/>
      <c r="AZ298" s="41"/>
      <c r="BA298" s="41"/>
      <c r="BB298" s="41"/>
      <c r="BC298" s="41"/>
      <c r="BD298" s="41"/>
      <c r="BE298" s="41"/>
      <c r="BF298" s="41"/>
      <c r="BG298" s="41"/>
    </row>
    <row r="299" spans="1:59">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c r="AW299" s="41"/>
      <c r="AX299" s="41"/>
      <c r="AY299" s="41"/>
      <c r="AZ299" s="41"/>
      <c r="BA299" s="41"/>
      <c r="BB299" s="41"/>
      <c r="BC299" s="41"/>
      <c r="BD299" s="41"/>
      <c r="BE299" s="41"/>
      <c r="BF299" s="41"/>
      <c r="BG299" s="41"/>
    </row>
    <row r="300" spans="1:59">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1"/>
      <c r="AV300" s="41"/>
      <c r="AW300" s="41"/>
      <c r="AX300" s="41"/>
      <c r="AY300" s="41"/>
      <c r="AZ300" s="41"/>
      <c r="BA300" s="41"/>
      <c r="BB300" s="41"/>
      <c r="BC300" s="41"/>
      <c r="BD300" s="41"/>
      <c r="BE300" s="41"/>
      <c r="BF300" s="41"/>
      <c r="BG300" s="41"/>
    </row>
    <row r="301" spans="1:59">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c r="AM301" s="41"/>
      <c r="AN301" s="41"/>
      <c r="AO301" s="41"/>
      <c r="AP301" s="41"/>
      <c r="AQ301" s="41"/>
      <c r="AR301" s="41"/>
      <c r="AS301" s="41"/>
      <c r="AT301" s="41"/>
      <c r="AU301" s="41"/>
      <c r="AV301" s="41"/>
      <c r="AW301" s="41"/>
      <c r="AX301" s="41"/>
      <c r="AY301" s="41"/>
      <c r="AZ301" s="41"/>
      <c r="BA301" s="41"/>
      <c r="BB301" s="41"/>
      <c r="BC301" s="41"/>
      <c r="BD301" s="41"/>
      <c r="BE301" s="41"/>
      <c r="BF301" s="41"/>
      <c r="BG301" s="41"/>
    </row>
    <row r="302" spans="1:59">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c r="AM302" s="41"/>
      <c r="AN302" s="41"/>
      <c r="AO302" s="41"/>
      <c r="AP302" s="41"/>
      <c r="AQ302" s="41"/>
      <c r="AR302" s="41"/>
      <c r="AS302" s="41"/>
      <c r="AT302" s="41"/>
      <c r="AU302" s="41"/>
      <c r="AV302" s="41"/>
      <c r="AW302" s="41"/>
      <c r="AX302" s="41"/>
      <c r="AY302" s="41"/>
      <c r="AZ302" s="41"/>
      <c r="BA302" s="41"/>
      <c r="BB302" s="41"/>
      <c r="BC302" s="41"/>
      <c r="BD302" s="41"/>
      <c r="BE302" s="41"/>
      <c r="BF302" s="41"/>
      <c r="BG302" s="41"/>
    </row>
    <row r="303" spans="1:59">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c r="AM303" s="41"/>
      <c r="AN303" s="41"/>
      <c r="AO303" s="41"/>
      <c r="AP303" s="41"/>
      <c r="AQ303" s="41"/>
      <c r="AR303" s="41"/>
      <c r="AS303" s="41"/>
      <c r="AT303" s="41"/>
      <c r="AU303" s="41"/>
      <c r="AV303" s="41"/>
      <c r="AW303" s="41"/>
      <c r="AX303" s="41"/>
      <c r="AY303" s="41"/>
      <c r="AZ303" s="41"/>
      <c r="BA303" s="41"/>
      <c r="BB303" s="41"/>
      <c r="BC303" s="41"/>
      <c r="BD303" s="41"/>
      <c r="BE303" s="41"/>
      <c r="BF303" s="41"/>
      <c r="BG303" s="41"/>
    </row>
    <row r="304" spans="1:59">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c r="AM304" s="41"/>
      <c r="AN304" s="41"/>
      <c r="AO304" s="41"/>
      <c r="AP304" s="41"/>
      <c r="AQ304" s="41"/>
      <c r="AR304" s="41"/>
      <c r="AS304" s="41"/>
      <c r="AT304" s="41"/>
      <c r="AU304" s="41"/>
      <c r="AV304" s="41"/>
      <c r="AW304" s="41"/>
      <c r="AX304" s="41"/>
      <c r="AY304" s="41"/>
      <c r="AZ304" s="41"/>
      <c r="BA304" s="41"/>
      <c r="BB304" s="41"/>
      <c r="BC304" s="41"/>
      <c r="BD304" s="41"/>
      <c r="BE304" s="41"/>
      <c r="BF304" s="41"/>
      <c r="BG304" s="41"/>
    </row>
    <row r="305" spans="1:59">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c r="AM305" s="41"/>
      <c r="AN305" s="41"/>
      <c r="AO305" s="41"/>
      <c r="AP305" s="41"/>
      <c r="AQ305" s="41"/>
      <c r="AR305" s="41"/>
      <c r="AS305" s="41"/>
      <c r="AT305" s="41"/>
      <c r="AU305" s="41"/>
      <c r="AV305" s="41"/>
      <c r="AW305" s="41"/>
      <c r="AX305" s="41"/>
      <c r="AY305" s="41"/>
      <c r="AZ305" s="41"/>
      <c r="BA305" s="41"/>
      <c r="BB305" s="41"/>
      <c r="BC305" s="41"/>
      <c r="BD305" s="41"/>
      <c r="BE305" s="41"/>
      <c r="BF305" s="41"/>
      <c r="BG305" s="41"/>
    </row>
    <row r="306" spans="1:59">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c r="AC306" s="41"/>
      <c r="AD306" s="41"/>
      <c r="AE306" s="41"/>
      <c r="AF306" s="41"/>
      <c r="AG306" s="41"/>
      <c r="AH306" s="41"/>
      <c r="AI306" s="41"/>
      <c r="AJ306" s="41"/>
      <c r="AK306" s="41"/>
      <c r="AL306" s="41"/>
      <c r="AM306" s="41"/>
      <c r="AN306" s="41"/>
      <c r="AO306" s="41"/>
      <c r="AP306" s="41"/>
      <c r="AQ306" s="41"/>
      <c r="AR306" s="41"/>
      <c r="AS306" s="41"/>
      <c r="AT306" s="41"/>
      <c r="AU306" s="41"/>
      <c r="AV306" s="41"/>
      <c r="AW306" s="41"/>
      <c r="AX306" s="41"/>
      <c r="AY306" s="41"/>
      <c r="AZ306" s="41"/>
      <c r="BA306" s="41"/>
      <c r="BB306" s="41"/>
      <c r="BC306" s="41"/>
      <c r="BD306" s="41"/>
      <c r="BE306" s="41"/>
      <c r="BF306" s="41"/>
      <c r="BG306" s="41"/>
    </row>
    <row r="307" spans="1:59">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c r="AC307" s="41"/>
      <c r="AD307" s="41"/>
      <c r="AE307" s="41"/>
      <c r="AF307" s="41"/>
      <c r="AG307" s="41"/>
      <c r="AH307" s="41"/>
      <c r="AI307" s="41"/>
      <c r="AJ307" s="41"/>
      <c r="AK307" s="41"/>
      <c r="AL307" s="41"/>
      <c r="AM307" s="41"/>
      <c r="AN307" s="41"/>
      <c r="AO307" s="41"/>
      <c r="AP307" s="41"/>
      <c r="AQ307" s="41"/>
      <c r="AR307" s="41"/>
      <c r="AS307" s="41"/>
      <c r="AT307" s="41"/>
      <c r="AU307" s="41"/>
      <c r="AV307" s="41"/>
      <c r="AW307" s="41"/>
      <c r="AX307" s="41"/>
      <c r="AY307" s="41"/>
      <c r="AZ307" s="41"/>
      <c r="BA307" s="41"/>
      <c r="BB307" s="41"/>
      <c r="BC307" s="41"/>
      <c r="BD307" s="41"/>
      <c r="BE307" s="41"/>
      <c r="BF307" s="41"/>
      <c r="BG307" s="41"/>
    </row>
    <row r="308" spans="1:59">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c r="AM308" s="41"/>
      <c r="AN308" s="41"/>
      <c r="AO308" s="41"/>
      <c r="AP308" s="41"/>
      <c r="AQ308" s="41"/>
      <c r="AR308" s="41"/>
      <c r="AS308" s="41"/>
      <c r="AT308" s="41"/>
      <c r="AU308" s="41"/>
      <c r="AV308" s="41"/>
      <c r="AW308" s="41"/>
      <c r="AX308" s="41"/>
      <c r="AY308" s="41"/>
      <c r="AZ308" s="41"/>
      <c r="BA308" s="41"/>
      <c r="BB308" s="41"/>
      <c r="BC308" s="41"/>
      <c r="BD308" s="41"/>
      <c r="BE308" s="41"/>
      <c r="BF308" s="41"/>
      <c r="BG308" s="41"/>
    </row>
    <row r="309" spans="1:59">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c r="AM309" s="41"/>
      <c r="AN309" s="41"/>
      <c r="AO309" s="41"/>
      <c r="AP309" s="41"/>
      <c r="AQ309" s="41"/>
      <c r="AR309" s="41"/>
      <c r="AS309" s="41"/>
      <c r="AT309" s="41"/>
      <c r="AU309" s="41"/>
      <c r="AV309" s="41"/>
      <c r="AW309" s="41"/>
      <c r="AX309" s="41"/>
      <c r="AY309" s="41"/>
      <c r="AZ309" s="41"/>
      <c r="BA309" s="41"/>
      <c r="BB309" s="41"/>
      <c r="BC309" s="41"/>
      <c r="BD309" s="41"/>
      <c r="BE309" s="41"/>
      <c r="BF309" s="41"/>
      <c r="BG309" s="41"/>
    </row>
    <row r="310" spans="1:59">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c r="AM310" s="41"/>
      <c r="AN310" s="41"/>
      <c r="AO310" s="41"/>
      <c r="AP310" s="41"/>
      <c r="AQ310" s="41"/>
      <c r="AR310" s="41"/>
      <c r="AS310" s="41"/>
      <c r="AT310" s="41"/>
      <c r="AU310" s="41"/>
      <c r="AV310" s="41"/>
      <c r="AW310" s="41"/>
      <c r="AX310" s="41"/>
      <c r="AY310" s="41"/>
      <c r="AZ310" s="41"/>
      <c r="BA310" s="41"/>
      <c r="BB310" s="41"/>
      <c r="BC310" s="41"/>
      <c r="BD310" s="41"/>
      <c r="BE310" s="41"/>
      <c r="BF310" s="41"/>
      <c r="BG310" s="41"/>
    </row>
    <row r="311" spans="1:59">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c r="AM311" s="41"/>
      <c r="AN311" s="41"/>
      <c r="AO311" s="41"/>
      <c r="AP311" s="41"/>
      <c r="AQ311" s="41"/>
      <c r="AR311" s="41"/>
      <c r="AS311" s="41"/>
      <c r="AT311" s="41"/>
      <c r="AU311" s="41"/>
      <c r="AV311" s="41"/>
      <c r="AW311" s="41"/>
      <c r="AX311" s="41"/>
      <c r="AY311" s="41"/>
      <c r="AZ311" s="41"/>
      <c r="BA311" s="41"/>
      <c r="BB311" s="41"/>
      <c r="BC311" s="41"/>
      <c r="BD311" s="41"/>
      <c r="BE311" s="41"/>
      <c r="BF311" s="41"/>
      <c r="BG311" s="41"/>
    </row>
    <row r="312" spans="1:59">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c r="AE312" s="41"/>
      <c r="AF312" s="41"/>
      <c r="AG312" s="41"/>
      <c r="AH312" s="41"/>
      <c r="AI312" s="41"/>
      <c r="AJ312" s="41"/>
      <c r="AK312" s="41"/>
      <c r="AL312" s="41"/>
      <c r="AM312" s="41"/>
      <c r="AN312" s="41"/>
      <c r="AO312" s="41"/>
      <c r="AP312" s="41"/>
      <c r="AQ312" s="41"/>
      <c r="AR312" s="41"/>
      <c r="AS312" s="41"/>
      <c r="AT312" s="41"/>
      <c r="AU312" s="41"/>
      <c r="AV312" s="41"/>
      <c r="AW312" s="41"/>
      <c r="AX312" s="41"/>
      <c r="AY312" s="41"/>
      <c r="AZ312" s="41"/>
      <c r="BA312" s="41"/>
      <c r="BB312" s="41"/>
      <c r="BC312" s="41"/>
      <c r="BD312" s="41"/>
      <c r="BE312" s="41"/>
      <c r="BF312" s="41"/>
      <c r="BG312" s="41"/>
    </row>
    <row r="313" spans="1:59">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c r="AE313" s="41"/>
      <c r="AF313" s="41"/>
      <c r="AG313" s="41"/>
      <c r="AH313" s="41"/>
      <c r="AI313" s="41"/>
      <c r="AJ313" s="41"/>
      <c r="AK313" s="41"/>
      <c r="AL313" s="41"/>
      <c r="AM313" s="41"/>
      <c r="AN313" s="41"/>
      <c r="AO313" s="41"/>
      <c r="AP313" s="41"/>
      <c r="AQ313" s="41"/>
      <c r="AR313" s="41"/>
      <c r="AS313" s="41"/>
      <c r="AT313" s="41"/>
      <c r="AU313" s="41"/>
      <c r="AV313" s="41"/>
      <c r="AW313" s="41"/>
      <c r="AX313" s="41"/>
      <c r="AY313" s="41"/>
      <c r="AZ313" s="41"/>
      <c r="BA313" s="41"/>
      <c r="BB313" s="41"/>
      <c r="BC313" s="41"/>
      <c r="BD313" s="41"/>
      <c r="BE313" s="41"/>
      <c r="BF313" s="41"/>
      <c r="BG313" s="41"/>
    </row>
    <row r="314" spans="1:59">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c r="AM314" s="41"/>
      <c r="AN314" s="41"/>
      <c r="AO314" s="41"/>
      <c r="AP314" s="41"/>
      <c r="AQ314" s="41"/>
      <c r="AR314" s="41"/>
      <c r="AS314" s="41"/>
      <c r="AT314" s="41"/>
      <c r="AU314" s="41"/>
      <c r="AV314" s="41"/>
      <c r="AW314" s="41"/>
      <c r="AX314" s="41"/>
      <c r="AY314" s="41"/>
      <c r="AZ314" s="41"/>
      <c r="BA314" s="41"/>
      <c r="BB314" s="41"/>
      <c r="BC314" s="41"/>
      <c r="BD314" s="41"/>
      <c r="BE314" s="41"/>
      <c r="BF314" s="41"/>
      <c r="BG314" s="41"/>
    </row>
    <row r="315" spans="1:59">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c r="AJ315" s="41"/>
      <c r="AK315" s="41"/>
      <c r="AL315" s="41"/>
      <c r="AM315" s="41"/>
      <c r="AN315" s="41"/>
      <c r="AO315" s="41"/>
      <c r="AP315" s="41"/>
      <c r="AQ315" s="41"/>
      <c r="AR315" s="41"/>
      <c r="AS315" s="41"/>
      <c r="AT315" s="41"/>
      <c r="AU315" s="41"/>
      <c r="AV315" s="41"/>
      <c r="AW315" s="41"/>
      <c r="AX315" s="41"/>
      <c r="AY315" s="41"/>
      <c r="AZ315" s="41"/>
      <c r="BA315" s="41"/>
      <c r="BB315" s="41"/>
      <c r="BC315" s="41"/>
      <c r="BD315" s="41"/>
      <c r="BE315" s="41"/>
      <c r="BF315" s="41"/>
      <c r="BG315" s="41"/>
    </row>
    <row r="316" spans="1:59">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1"/>
      <c r="AL316" s="41"/>
      <c r="AM316" s="41"/>
      <c r="AN316" s="41"/>
      <c r="AO316" s="41"/>
      <c r="AP316" s="41"/>
      <c r="AQ316" s="41"/>
      <c r="AR316" s="41"/>
      <c r="AS316" s="41"/>
      <c r="AT316" s="41"/>
      <c r="AU316" s="41"/>
      <c r="AV316" s="41"/>
      <c r="AW316" s="41"/>
      <c r="AX316" s="41"/>
      <c r="AY316" s="41"/>
      <c r="AZ316" s="41"/>
      <c r="BA316" s="41"/>
      <c r="BB316" s="41"/>
      <c r="BC316" s="41"/>
      <c r="BD316" s="41"/>
      <c r="BE316" s="41"/>
      <c r="BF316" s="41"/>
      <c r="BG316" s="41"/>
    </row>
    <row r="317" spans="1:59">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c r="AC317" s="41"/>
      <c r="AD317" s="41"/>
      <c r="AE317" s="41"/>
      <c r="AF317" s="41"/>
      <c r="AG317" s="41"/>
      <c r="AH317" s="41"/>
      <c r="AI317" s="41"/>
      <c r="AJ317" s="41"/>
      <c r="AK317" s="41"/>
      <c r="AL317" s="41"/>
      <c r="AM317" s="41"/>
      <c r="AN317" s="41"/>
      <c r="AO317" s="41"/>
      <c r="AP317" s="41"/>
      <c r="AQ317" s="41"/>
      <c r="AR317" s="41"/>
      <c r="AS317" s="41"/>
      <c r="AT317" s="41"/>
      <c r="AU317" s="41"/>
      <c r="AV317" s="41"/>
      <c r="AW317" s="41"/>
      <c r="AX317" s="41"/>
      <c r="AY317" s="41"/>
      <c r="AZ317" s="41"/>
      <c r="BA317" s="41"/>
      <c r="BB317" s="41"/>
      <c r="BC317" s="41"/>
      <c r="BD317" s="41"/>
      <c r="BE317" s="41"/>
      <c r="BF317" s="41"/>
      <c r="BG317" s="41"/>
    </row>
    <row r="318" spans="1:59">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c r="AC318" s="41"/>
      <c r="AD318" s="41"/>
      <c r="AE318" s="41"/>
      <c r="AF318" s="41"/>
      <c r="AG318" s="41"/>
      <c r="AH318" s="41"/>
      <c r="AI318" s="41"/>
      <c r="AJ318" s="41"/>
      <c r="AK318" s="41"/>
      <c r="AL318" s="41"/>
      <c r="AM318" s="41"/>
      <c r="AN318" s="41"/>
      <c r="AO318" s="41"/>
      <c r="AP318" s="41"/>
      <c r="AQ318" s="41"/>
      <c r="AR318" s="41"/>
      <c r="AS318" s="41"/>
      <c r="AT318" s="41"/>
      <c r="AU318" s="41"/>
      <c r="AV318" s="41"/>
      <c r="AW318" s="41"/>
      <c r="AX318" s="41"/>
      <c r="AY318" s="41"/>
      <c r="AZ318" s="41"/>
      <c r="BA318" s="41"/>
      <c r="BB318" s="41"/>
      <c r="BC318" s="41"/>
      <c r="BD318" s="41"/>
      <c r="BE318" s="41"/>
      <c r="BF318" s="41"/>
      <c r="BG318" s="41"/>
    </row>
    <row r="319" spans="1:59">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c r="AD319" s="41"/>
      <c r="AE319" s="41"/>
      <c r="AF319" s="41"/>
      <c r="AG319" s="41"/>
      <c r="AH319" s="41"/>
      <c r="AI319" s="41"/>
      <c r="AJ319" s="41"/>
      <c r="AK319" s="41"/>
      <c r="AL319" s="41"/>
      <c r="AM319" s="41"/>
      <c r="AN319" s="41"/>
      <c r="AO319" s="41"/>
      <c r="AP319" s="41"/>
      <c r="AQ319" s="41"/>
      <c r="AR319" s="41"/>
      <c r="AS319" s="41"/>
      <c r="AT319" s="41"/>
      <c r="AU319" s="41"/>
      <c r="AV319" s="41"/>
      <c r="AW319" s="41"/>
      <c r="AX319" s="41"/>
      <c r="AY319" s="41"/>
      <c r="AZ319" s="41"/>
      <c r="BA319" s="41"/>
      <c r="BB319" s="41"/>
      <c r="BC319" s="41"/>
      <c r="BD319" s="41"/>
      <c r="BE319" s="41"/>
      <c r="BF319" s="41"/>
      <c r="BG319" s="41"/>
    </row>
    <row r="320" spans="1:59">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c r="AC320" s="41"/>
      <c r="AD320" s="41"/>
      <c r="AE320" s="41"/>
      <c r="AF320" s="41"/>
      <c r="AG320" s="41"/>
      <c r="AH320" s="41"/>
      <c r="AI320" s="41"/>
      <c r="AJ320" s="41"/>
      <c r="AK320" s="41"/>
      <c r="AL320" s="41"/>
      <c r="AM320" s="41"/>
      <c r="AN320" s="41"/>
      <c r="AO320" s="41"/>
      <c r="AP320" s="41"/>
      <c r="AQ320" s="41"/>
      <c r="AR320" s="41"/>
      <c r="AS320" s="41"/>
      <c r="AT320" s="41"/>
      <c r="AU320" s="41"/>
      <c r="AV320" s="41"/>
      <c r="AW320" s="41"/>
      <c r="AX320" s="41"/>
      <c r="AY320" s="41"/>
      <c r="AZ320" s="41"/>
      <c r="BA320" s="41"/>
      <c r="BB320" s="41"/>
      <c r="BC320" s="41"/>
      <c r="BD320" s="41"/>
      <c r="BE320" s="41"/>
      <c r="BF320" s="41"/>
      <c r="BG320" s="41"/>
    </row>
    <row r="321" spans="1:59">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c r="AC321" s="41"/>
      <c r="AD321" s="41"/>
      <c r="AE321" s="41"/>
      <c r="AF321" s="41"/>
      <c r="AG321" s="41"/>
      <c r="AH321" s="41"/>
      <c r="AI321" s="41"/>
      <c r="AJ321" s="41"/>
      <c r="AK321" s="41"/>
      <c r="AL321" s="41"/>
      <c r="AM321" s="41"/>
      <c r="AN321" s="41"/>
      <c r="AO321" s="41"/>
      <c r="AP321" s="41"/>
      <c r="AQ321" s="41"/>
      <c r="AR321" s="41"/>
      <c r="AS321" s="41"/>
      <c r="AT321" s="41"/>
      <c r="AU321" s="41"/>
      <c r="AV321" s="41"/>
      <c r="AW321" s="41"/>
      <c r="AX321" s="41"/>
      <c r="AY321" s="41"/>
      <c r="AZ321" s="41"/>
      <c r="BA321" s="41"/>
      <c r="BB321" s="41"/>
      <c r="BC321" s="41"/>
      <c r="BD321" s="41"/>
      <c r="BE321" s="41"/>
      <c r="BF321" s="41"/>
      <c r="BG321" s="41"/>
    </row>
    <row r="322" spans="1:59">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c r="AD322" s="41"/>
      <c r="AE322" s="41"/>
      <c r="AF322" s="41"/>
      <c r="AG322" s="41"/>
      <c r="AH322" s="41"/>
      <c r="AI322" s="41"/>
      <c r="AJ322" s="41"/>
      <c r="AK322" s="41"/>
      <c r="AL322" s="41"/>
      <c r="AM322" s="41"/>
      <c r="AN322" s="41"/>
      <c r="AO322" s="41"/>
      <c r="AP322" s="41"/>
      <c r="AQ322" s="41"/>
      <c r="AR322" s="41"/>
      <c r="AS322" s="41"/>
      <c r="AT322" s="41"/>
      <c r="AU322" s="41"/>
      <c r="AV322" s="41"/>
      <c r="AW322" s="41"/>
      <c r="AX322" s="41"/>
      <c r="AY322" s="41"/>
      <c r="AZ322" s="41"/>
      <c r="BA322" s="41"/>
      <c r="BB322" s="41"/>
      <c r="BC322" s="41"/>
      <c r="BD322" s="41"/>
      <c r="BE322" s="41"/>
      <c r="BF322" s="41"/>
      <c r="BG322" s="41"/>
    </row>
    <row r="323" spans="1:59">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c r="AC323" s="41"/>
      <c r="AD323" s="41"/>
      <c r="AE323" s="41"/>
      <c r="AF323" s="41"/>
      <c r="AG323" s="41"/>
      <c r="AH323" s="41"/>
      <c r="AI323" s="41"/>
      <c r="AJ323" s="41"/>
      <c r="AK323" s="41"/>
      <c r="AL323" s="41"/>
      <c r="AM323" s="41"/>
      <c r="AN323" s="41"/>
      <c r="AO323" s="41"/>
      <c r="AP323" s="41"/>
      <c r="AQ323" s="41"/>
      <c r="AR323" s="41"/>
      <c r="AS323" s="41"/>
      <c r="AT323" s="41"/>
      <c r="AU323" s="41"/>
      <c r="AV323" s="41"/>
      <c r="AW323" s="41"/>
      <c r="AX323" s="41"/>
      <c r="AY323" s="41"/>
      <c r="AZ323" s="41"/>
      <c r="BA323" s="41"/>
      <c r="BB323" s="41"/>
      <c r="BC323" s="41"/>
      <c r="BD323" s="41"/>
      <c r="BE323" s="41"/>
      <c r="BF323" s="41"/>
      <c r="BG323" s="41"/>
    </row>
    <row r="324" spans="1:59">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c r="AC324" s="41"/>
      <c r="AD324" s="41"/>
      <c r="AE324" s="41"/>
      <c r="AF324" s="41"/>
      <c r="AG324" s="41"/>
      <c r="AH324" s="41"/>
      <c r="AI324" s="41"/>
      <c r="AJ324" s="41"/>
      <c r="AK324" s="41"/>
      <c r="AL324" s="41"/>
      <c r="AM324" s="41"/>
      <c r="AN324" s="41"/>
      <c r="AO324" s="41"/>
      <c r="AP324" s="41"/>
      <c r="AQ324" s="41"/>
      <c r="AR324" s="41"/>
      <c r="AS324" s="41"/>
      <c r="AT324" s="41"/>
      <c r="AU324" s="41"/>
      <c r="AV324" s="41"/>
      <c r="AW324" s="41"/>
      <c r="AX324" s="41"/>
      <c r="AY324" s="41"/>
      <c r="AZ324" s="41"/>
      <c r="BA324" s="41"/>
      <c r="BB324" s="41"/>
      <c r="BC324" s="41"/>
      <c r="BD324" s="41"/>
      <c r="BE324" s="41"/>
      <c r="BF324" s="41"/>
      <c r="BG324" s="41"/>
    </row>
    <row r="325" spans="1:59">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c r="AK325" s="41"/>
      <c r="AL325" s="41"/>
      <c r="AM325" s="41"/>
      <c r="AN325" s="41"/>
      <c r="AO325" s="41"/>
      <c r="AP325" s="41"/>
      <c r="AQ325" s="41"/>
      <c r="AR325" s="41"/>
      <c r="AS325" s="41"/>
      <c r="AT325" s="41"/>
      <c r="AU325" s="41"/>
      <c r="AV325" s="41"/>
      <c r="AW325" s="41"/>
      <c r="AX325" s="41"/>
      <c r="AY325" s="41"/>
      <c r="AZ325" s="41"/>
      <c r="BA325" s="41"/>
      <c r="BB325" s="41"/>
      <c r="BC325" s="41"/>
      <c r="BD325" s="41"/>
      <c r="BE325" s="41"/>
      <c r="BF325" s="41"/>
      <c r="BG325" s="41"/>
    </row>
    <row r="326" spans="1:59">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c r="AC326" s="41"/>
      <c r="AD326" s="41"/>
      <c r="AE326" s="41"/>
      <c r="AF326" s="41"/>
      <c r="AG326" s="41"/>
      <c r="AH326" s="41"/>
      <c r="AI326" s="41"/>
      <c r="AJ326" s="41"/>
      <c r="AK326" s="41"/>
      <c r="AL326" s="41"/>
      <c r="AM326" s="41"/>
      <c r="AN326" s="41"/>
      <c r="AO326" s="41"/>
      <c r="AP326" s="41"/>
      <c r="AQ326" s="41"/>
      <c r="AR326" s="41"/>
      <c r="AS326" s="41"/>
      <c r="AT326" s="41"/>
      <c r="AU326" s="41"/>
      <c r="AV326" s="41"/>
      <c r="AW326" s="41"/>
      <c r="AX326" s="41"/>
      <c r="AY326" s="41"/>
      <c r="AZ326" s="41"/>
      <c r="BA326" s="41"/>
      <c r="BB326" s="41"/>
      <c r="BC326" s="41"/>
      <c r="BD326" s="41"/>
      <c r="BE326" s="41"/>
      <c r="BF326" s="41"/>
      <c r="BG326" s="41"/>
    </row>
    <row r="327" spans="1:59">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41"/>
      <c r="BC327" s="41"/>
      <c r="BD327" s="41"/>
      <c r="BE327" s="41"/>
      <c r="BF327" s="41"/>
      <c r="BG327" s="41"/>
    </row>
    <row r="328" spans="1:59">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c r="AD328" s="41"/>
      <c r="AE328" s="41"/>
      <c r="AF328" s="41"/>
      <c r="AG328" s="41"/>
      <c r="AH328" s="41"/>
      <c r="AI328" s="41"/>
      <c r="AJ328" s="41"/>
      <c r="AK328" s="41"/>
      <c r="AL328" s="41"/>
      <c r="AM328" s="41"/>
      <c r="AN328" s="41"/>
      <c r="AO328" s="41"/>
      <c r="AP328" s="41"/>
      <c r="AQ328" s="41"/>
      <c r="AR328" s="41"/>
      <c r="AS328" s="41"/>
      <c r="AT328" s="41"/>
      <c r="AU328" s="41"/>
      <c r="AV328" s="41"/>
      <c r="AW328" s="41"/>
      <c r="AX328" s="41"/>
      <c r="AY328" s="41"/>
      <c r="AZ328" s="41"/>
      <c r="BA328" s="41"/>
      <c r="BB328" s="41"/>
      <c r="BC328" s="41"/>
      <c r="BD328" s="41"/>
      <c r="BE328" s="41"/>
      <c r="BF328" s="41"/>
      <c r="BG328" s="41"/>
    </row>
    <row r="329" spans="1:59">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row>
    <row r="330" spans="1:59">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c r="AD330" s="41"/>
      <c r="AE330" s="41"/>
      <c r="AF330" s="41"/>
      <c r="AG330" s="41"/>
      <c r="AH330" s="41"/>
      <c r="AI330" s="41"/>
      <c r="AJ330" s="41"/>
      <c r="AK330" s="41"/>
      <c r="AL330" s="41"/>
      <c r="AM330" s="41"/>
      <c r="AN330" s="41"/>
      <c r="AO330" s="41"/>
      <c r="AP330" s="41"/>
      <c r="AQ330" s="41"/>
      <c r="AR330" s="41"/>
      <c r="AS330" s="41"/>
      <c r="AT330" s="41"/>
      <c r="AU330" s="41"/>
      <c r="AV330" s="41"/>
      <c r="AW330" s="41"/>
      <c r="AX330" s="41"/>
      <c r="AY330" s="41"/>
      <c r="AZ330" s="41"/>
      <c r="BA330" s="41"/>
      <c r="BB330" s="41"/>
      <c r="BC330" s="41"/>
      <c r="BD330" s="41"/>
      <c r="BE330" s="41"/>
      <c r="BF330" s="41"/>
      <c r="BG330" s="41"/>
    </row>
    <row r="331" spans="1:59">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c r="AS331" s="41"/>
      <c r="AT331" s="41"/>
      <c r="AU331" s="41"/>
      <c r="AV331" s="41"/>
      <c r="AW331" s="41"/>
      <c r="AX331" s="41"/>
      <c r="AY331" s="41"/>
      <c r="AZ331" s="41"/>
      <c r="BA331" s="41"/>
      <c r="BB331" s="41"/>
      <c r="BC331" s="41"/>
      <c r="BD331" s="41"/>
      <c r="BE331" s="41"/>
      <c r="BF331" s="41"/>
      <c r="BG331" s="41"/>
    </row>
    <row r="332" spans="1:59">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c r="AS332" s="41"/>
      <c r="AT332" s="41"/>
      <c r="AU332" s="41"/>
      <c r="AV332" s="41"/>
      <c r="AW332" s="41"/>
      <c r="AX332" s="41"/>
      <c r="AY332" s="41"/>
      <c r="AZ332" s="41"/>
      <c r="BA332" s="41"/>
      <c r="BB332" s="41"/>
      <c r="BC332" s="41"/>
      <c r="BD332" s="41"/>
      <c r="BE332" s="41"/>
      <c r="BF332" s="41"/>
      <c r="BG332" s="41"/>
    </row>
    <row r="333" spans="1:59">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c r="AS333" s="41"/>
      <c r="AT333" s="41"/>
      <c r="AU333" s="41"/>
      <c r="AV333" s="41"/>
      <c r="AW333" s="41"/>
      <c r="AX333" s="41"/>
      <c r="AY333" s="41"/>
      <c r="AZ333" s="41"/>
      <c r="BA333" s="41"/>
      <c r="BB333" s="41"/>
      <c r="BC333" s="41"/>
      <c r="BD333" s="41"/>
      <c r="BE333" s="41"/>
      <c r="BF333" s="41"/>
      <c r="BG333" s="41"/>
    </row>
    <row r="334" spans="1:59">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c r="AS334" s="41"/>
      <c r="AT334" s="41"/>
      <c r="AU334" s="41"/>
      <c r="AV334" s="41"/>
      <c r="AW334" s="41"/>
      <c r="AX334" s="41"/>
      <c r="AY334" s="41"/>
      <c r="AZ334" s="41"/>
      <c r="BA334" s="41"/>
      <c r="BB334" s="41"/>
      <c r="BC334" s="41"/>
      <c r="BD334" s="41"/>
      <c r="BE334" s="41"/>
      <c r="BF334" s="41"/>
      <c r="BG334" s="41"/>
    </row>
    <row r="335" spans="1:59">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c r="AS335" s="41"/>
      <c r="AT335" s="41"/>
      <c r="AU335" s="41"/>
      <c r="AV335" s="41"/>
      <c r="AW335" s="41"/>
      <c r="AX335" s="41"/>
      <c r="AY335" s="41"/>
      <c r="AZ335" s="41"/>
      <c r="BA335" s="41"/>
      <c r="BB335" s="41"/>
      <c r="BC335" s="41"/>
      <c r="BD335" s="41"/>
      <c r="BE335" s="41"/>
      <c r="BF335" s="41"/>
      <c r="BG335" s="41"/>
    </row>
    <row r="336" spans="1:59">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c r="AS336" s="41"/>
      <c r="AT336" s="41"/>
      <c r="AU336" s="41"/>
      <c r="AV336" s="41"/>
      <c r="AW336" s="41"/>
      <c r="AX336" s="41"/>
      <c r="AY336" s="41"/>
      <c r="AZ336" s="41"/>
      <c r="BA336" s="41"/>
      <c r="BB336" s="41"/>
      <c r="BC336" s="41"/>
      <c r="BD336" s="41"/>
      <c r="BE336" s="41"/>
      <c r="BF336" s="41"/>
      <c r="BG336" s="41"/>
    </row>
    <row r="337" spans="1:59">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c r="AS337" s="41"/>
      <c r="AT337" s="41"/>
      <c r="AU337" s="41"/>
      <c r="AV337" s="41"/>
      <c r="AW337" s="41"/>
      <c r="AX337" s="41"/>
      <c r="AY337" s="41"/>
      <c r="AZ337" s="41"/>
      <c r="BA337" s="41"/>
      <c r="BB337" s="41"/>
      <c r="BC337" s="41"/>
      <c r="BD337" s="41"/>
      <c r="BE337" s="41"/>
      <c r="BF337" s="41"/>
      <c r="BG337" s="41"/>
    </row>
    <row r="338" spans="1:59">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c r="AS338" s="41"/>
      <c r="AT338" s="41"/>
      <c r="AU338" s="41"/>
      <c r="AV338" s="41"/>
      <c r="AW338" s="41"/>
      <c r="AX338" s="41"/>
      <c r="AY338" s="41"/>
      <c r="AZ338" s="41"/>
      <c r="BA338" s="41"/>
      <c r="BB338" s="41"/>
      <c r="BC338" s="41"/>
      <c r="BD338" s="41"/>
      <c r="BE338" s="41"/>
      <c r="BF338" s="41"/>
      <c r="BG338" s="41"/>
    </row>
    <row r="339" spans="1:59">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c r="AS339" s="41"/>
      <c r="AT339" s="41"/>
      <c r="AU339" s="41"/>
      <c r="AV339" s="41"/>
      <c r="AW339" s="41"/>
      <c r="AX339" s="41"/>
      <c r="AY339" s="41"/>
      <c r="AZ339" s="41"/>
      <c r="BA339" s="41"/>
      <c r="BB339" s="41"/>
      <c r="BC339" s="41"/>
      <c r="BD339" s="41"/>
      <c r="BE339" s="41"/>
      <c r="BF339" s="41"/>
      <c r="BG339" s="41"/>
    </row>
    <row r="340" spans="1:59">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c r="AS340" s="41"/>
      <c r="AT340" s="41"/>
      <c r="AU340" s="41"/>
      <c r="AV340" s="41"/>
      <c r="AW340" s="41"/>
      <c r="AX340" s="41"/>
      <c r="AY340" s="41"/>
      <c r="AZ340" s="41"/>
      <c r="BA340" s="41"/>
      <c r="BB340" s="41"/>
      <c r="BC340" s="41"/>
      <c r="BD340" s="41"/>
      <c r="BE340" s="41"/>
      <c r="BF340" s="41"/>
      <c r="BG340" s="41"/>
    </row>
    <row r="341" spans="1:59">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c r="AS341" s="41"/>
      <c r="AT341" s="41"/>
      <c r="AU341" s="41"/>
      <c r="AV341" s="41"/>
      <c r="AW341" s="41"/>
      <c r="AX341" s="41"/>
      <c r="AY341" s="41"/>
      <c r="AZ341" s="41"/>
      <c r="BA341" s="41"/>
      <c r="BB341" s="41"/>
      <c r="BC341" s="41"/>
      <c r="BD341" s="41"/>
      <c r="BE341" s="41"/>
      <c r="BF341" s="41"/>
      <c r="BG341" s="41"/>
    </row>
    <row r="342" spans="1:59">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c r="AV342" s="41"/>
      <c r="AW342" s="41"/>
      <c r="AX342" s="41"/>
      <c r="AY342" s="41"/>
      <c r="AZ342" s="41"/>
      <c r="BA342" s="41"/>
      <c r="BB342" s="41"/>
      <c r="BC342" s="41"/>
      <c r="BD342" s="41"/>
      <c r="BE342" s="41"/>
      <c r="BF342" s="41"/>
      <c r="BG342" s="41"/>
    </row>
    <row r="343" spans="1:59">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c r="AS343" s="41"/>
      <c r="AT343" s="41"/>
      <c r="AU343" s="41"/>
      <c r="AV343" s="41"/>
      <c r="AW343" s="41"/>
      <c r="AX343" s="41"/>
      <c r="AY343" s="41"/>
      <c r="AZ343" s="41"/>
      <c r="BA343" s="41"/>
      <c r="BB343" s="41"/>
      <c r="BC343" s="41"/>
      <c r="BD343" s="41"/>
      <c r="BE343" s="41"/>
      <c r="BF343" s="41"/>
      <c r="BG343" s="41"/>
    </row>
    <row r="344" spans="1:59">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c r="AV344" s="41"/>
      <c r="AW344" s="41"/>
      <c r="AX344" s="41"/>
      <c r="AY344" s="41"/>
      <c r="AZ344" s="41"/>
      <c r="BA344" s="41"/>
      <c r="BB344" s="41"/>
      <c r="BC344" s="41"/>
      <c r="BD344" s="41"/>
      <c r="BE344" s="41"/>
      <c r="BF344" s="41"/>
      <c r="BG344" s="41"/>
    </row>
    <row r="345" spans="1:59">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c r="AS345" s="41"/>
      <c r="AT345" s="41"/>
      <c r="AU345" s="41"/>
      <c r="AV345" s="41"/>
      <c r="AW345" s="41"/>
      <c r="AX345" s="41"/>
      <c r="AY345" s="41"/>
      <c r="AZ345" s="41"/>
      <c r="BA345" s="41"/>
      <c r="BB345" s="41"/>
      <c r="BC345" s="41"/>
      <c r="BD345" s="41"/>
      <c r="BE345" s="41"/>
      <c r="BF345" s="41"/>
      <c r="BG345" s="41"/>
    </row>
    <row r="346" spans="1:59">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c r="AS346" s="41"/>
      <c r="AT346" s="41"/>
      <c r="AU346" s="41"/>
      <c r="AV346" s="41"/>
      <c r="AW346" s="41"/>
      <c r="AX346" s="41"/>
      <c r="AY346" s="41"/>
      <c r="AZ346" s="41"/>
      <c r="BA346" s="41"/>
      <c r="BB346" s="41"/>
      <c r="BC346" s="41"/>
      <c r="BD346" s="41"/>
      <c r="BE346" s="41"/>
      <c r="BF346" s="41"/>
      <c r="BG346" s="41"/>
    </row>
    <row r="347" spans="1:59">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c r="AS347" s="41"/>
      <c r="AT347" s="41"/>
      <c r="AU347" s="41"/>
      <c r="AV347" s="41"/>
      <c r="AW347" s="41"/>
      <c r="AX347" s="41"/>
      <c r="AY347" s="41"/>
      <c r="AZ347" s="41"/>
      <c r="BA347" s="41"/>
      <c r="BB347" s="41"/>
      <c r="BC347" s="41"/>
      <c r="BD347" s="41"/>
      <c r="BE347" s="41"/>
      <c r="BF347" s="41"/>
      <c r="BG347" s="41"/>
    </row>
    <row r="348" spans="1:59">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c r="AS348" s="41"/>
      <c r="AT348" s="41"/>
      <c r="AU348" s="41"/>
      <c r="AV348" s="41"/>
      <c r="AW348" s="41"/>
      <c r="AX348" s="41"/>
      <c r="AY348" s="41"/>
      <c r="AZ348" s="41"/>
      <c r="BA348" s="41"/>
      <c r="BB348" s="41"/>
      <c r="BC348" s="41"/>
      <c r="BD348" s="41"/>
      <c r="BE348" s="41"/>
      <c r="BF348" s="41"/>
      <c r="BG348" s="41"/>
    </row>
    <row r="349" spans="1:59">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c r="AS349" s="41"/>
      <c r="AT349" s="41"/>
      <c r="AU349" s="41"/>
      <c r="AV349" s="41"/>
      <c r="AW349" s="41"/>
      <c r="AX349" s="41"/>
      <c r="AY349" s="41"/>
      <c r="AZ349" s="41"/>
      <c r="BA349" s="41"/>
      <c r="BB349" s="41"/>
      <c r="BC349" s="41"/>
      <c r="BD349" s="41"/>
      <c r="BE349" s="41"/>
      <c r="BF349" s="41"/>
      <c r="BG349" s="41"/>
    </row>
    <row r="350" spans="1:59">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c r="AS350" s="41"/>
      <c r="AT350" s="41"/>
      <c r="AU350" s="41"/>
      <c r="AV350" s="41"/>
      <c r="AW350" s="41"/>
      <c r="AX350" s="41"/>
      <c r="AY350" s="41"/>
      <c r="AZ350" s="41"/>
      <c r="BA350" s="41"/>
      <c r="BB350" s="41"/>
      <c r="BC350" s="41"/>
      <c r="BD350" s="41"/>
      <c r="BE350" s="41"/>
      <c r="BF350" s="41"/>
      <c r="BG350" s="41"/>
    </row>
    <row r="351" spans="1:59">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c r="AS351" s="41"/>
      <c r="AT351" s="41"/>
      <c r="AU351" s="41"/>
      <c r="AV351" s="41"/>
      <c r="AW351" s="41"/>
      <c r="AX351" s="41"/>
      <c r="AY351" s="41"/>
      <c r="AZ351" s="41"/>
      <c r="BA351" s="41"/>
      <c r="BB351" s="41"/>
      <c r="BC351" s="41"/>
      <c r="BD351" s="41"/>
      <c r="BE351" s="41"/>
      <c r="BF351" s="41"/>
      <c r="BG351" s="41"/>
    </row>
    <row r="352" spans="1:59">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c r="AS352" s="41"/>
      <c r="AT352" s="41"/>
      <c r="AU352" s="41"/>
      <c r="AV352" s="41"/>
      <c r="AW352" s="41"/>
      <c r="AX352" s="41"/>
      <c r="AY352" s="41"/>
      <c r="AZ352" s="41"/>
      <c r="BA352" s="41"/>
      <c r="BB352" s="41"/>
      <c r="BC352" s="41"/>
      <c r="BD352" s="41"/>
      <c r="BE352" s="41"/>
      <c r="BF352" s="41"/>
      <c r="BG352" s="41"/>
    </row>
    <row r="353" spans="1:59">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c r="AV353" s="41"/>
      <c r="AW353" s="41"/>
      <c r="AX353" s="41"/>
      <c r="AY353" s="41"/>
      <c r="AZ353" s="41"/>
      <c r="BA353" s="41"/>
      <c r="BB353" s="41"/>
      <c r="BC353" s="41"/>
      <c r="BD353" s="41"/>
      <c r="BE353" s="41"/>
      <c r="BF353" s="41"/>
      <c r="BG353" s="41"/>
    </row>
    <row r="354" spans="1:59">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c r="AS354" s="41"/>
      <c r="AT354" s="41"/>
      <c r="AU354" s="41"/>
      <c r="AV354" s="41"/>
      <c r="AW354" s="41"/>
      <c r="AX354" s="41"/>
      <c r="AY354" s="41"/>
      <c r="AZ354" s="41"/>
      <c r="BA354" s="41"/>
      <c r="BB354" s="41"/>
      <c r="BC354" s="41"/>
      <c r="BD354" s="41"/>
      <c r="BE354" s="41"/>
      <c r="BF354" s="41"/>
      <c r="BG354" s="41"/>
    </row>
    <row r="355" spans="1:59">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c r="AS355" s="41"/>
      <c r="AT355" s="41"/>
      <c r="AU355" s="41"/>
      <c r="AV355" s="41"/>
      <c r="AW355" s="41"/>
      <c r="AX355" s="41"/>
      <c r="AY355" s="41"/>
      <c r="AZ355" s="41"/>
      <c r="BA355" s="41"/>
      <c r="BB355" s="41"/>
      <c r="BC355" s="41"/>
      <c r="BD355" s="41"/>
      <c r="BE355" s="41"/>
      <c r="BF355" s="41"/>
      <c r="BG355" s="41"/>
    </row>
    <row r="356" spans="1:59">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c r="AS356" s="41"/>
      <c r="AT356" s="41"/>
      <c r="AU356" s="41"/>
      <c r="AV356" s="41"/>
      <c r="AW356" s="41"/>
      <c r="AX356" s="41"/>
      <c r="AY356" s="41"/>
      <c r="AZ356" s="41"/>
      <c r="BA356" s="41"/>
      <c r="BB356" s="41"/>
      <c r="BC356" s="41"/>
      <c r="BD356" s="41"/>
      <c r="BE356" s="41"/>
      <c r="BF356" s="41"/>
      <c r="BG356" s="41"/>
    </row>
    <row r="357" spans="1:59">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c r="AV357" s="41"/>
      <c r="AW357" s="41"/>
      <c r="AX357" s="41"/>
      <c r="AY357" s="41"/>
      <c r="AZ357" s="41"/>
      <c r="BA357" s="41"/>
      <c r="BB357" s="41"/>
      <c r="BC357" s="41"/>
      <c r="BD357" s="41"/>
      <c r="BE357" s="41"/>
      <c r="BF357" s="41"/>
      <c r="BG357" s="41"/>
    </row>
    <row r="358" spans="1:59">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c r="AS358" s="41"/>
      <c r="AT358" s="41"/>
      <c r="AU358" s="41"/>
      <c r="AV358" s="41"/>
      <c r="AW358" s="41"/>
      <c r="AX358" s="41"/>
      <c r="AY358" s="41"/>
      <c r="AZ358" s="41"/>
      <c r="BA358" s="41"/>
      <c r="BB358" s="41"/>
      <c r="BC358" s="41"/>
      <c r="BD358" s="41"/>
      <c r="BE358" s="41"/>
      <c r="BF358" s="41"/>
      <c r="BG358" s="41"/>
    </row>
  </sheetData>
  <mergeCells count="101">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s>
  <pageMargins left="0.25" right="0.25" top="0.5" bottom="0.5" header="0" footer="0"/>
  <pageSetup paperSize="9" scale="34" fitToHeight="0" orientation="landscape" r:id="rId1"/>
  <headerFooter differentFirst="1" alignWithMargins="0">
    <oddFooter>&amp;R&amp;14&amp;P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ColWidth="9.140625" defaultRowHeight="15.75"/>
  <cols>
    <col min="1" max="1" width="6.28515625" style="95" customWidth="1"/>
    <col min="2" max="2" width="35.28515625" style="96" customWidth="1"/>
    <col min="3" max="3" width="8.85546875" style="97" customWidth="1"/>
    <col min="4" max="5" width="8.5703125" style="97" customWidth="1"/>
    <col min="6" max="6" width="12.140625" style="97" customWidth="1"/>
    <col min="7" max="8" width="10.7109375" style="97" customWidth="1"/>
    <col min="9" max="9" width="11.42578125" style="97" customWidth="1"/>
    <col min="10" max="10" width="12.85546875" style="97" customWidth="1"/>
    <col min="11" max="11" width="12.42578125" style="97" customWidth="1"/>
    <col min="12" max="12" width="9.28515625" style="97" customWidth="1"/>
    <col min="13" max="14" width="10.85546875" style="97" customWidth="1"/>
    <col min="15" max="17" width="9.140625" style="97"/>
    <col min="18" max="18" width="11.5703125" style="97" bestFit="1" customWidth="1"/>
    <col min="19" max="16384" width="9.140625" style="97"/>
  </cols>
  <sheetData>
    <row r="1" spans="1:15" ht="27" customHeight="1">
      <c r="H1" s="758" t="s">
        <v>139</v>
      </c>
      <c r="I1" s="758"/>
      <c r="J1" s="758"/>
      <c r="K1" s="758"/>
      <c r="L1" s="758"/>
      <c r="M1" s="758"/>
      <c r="N1" s="758"/>
      <c r="O1" s="758"/>
    </row>
    <row r="2" spans="1:15" s="96" customFormat="1" ht="19.5" customHeight="1">
      <c r="A2" s="768" t="s">
        <v>147</v>
      </c>
      <c r="B2" s="768"/>
      <c r="C2" s="768"/>
      <c r="D2" s="768"/>
      <c r="E2" s="768"/>
      <c r="F2" s="768"/>
      <c r="G2" s="768"/>
      <c r="H2" s="768"/>
      <c r="I2" s="768"/>
      <c r="J2" s="768"/>
      <c r="K2" s="768"/>
      <c r="L2" s="768"/>
      <c r="M2" s="768"/>
      <c r="N2" s="768"/>
      <c r="O2" s="768"/>
    </row>
    <row r="3" spans="1:15" s="96" customFormat="1" ht="18" customHeight="1">
      <c r="A3" s="769" t="str">
        <f>'Biểu số 1 Vốn NSTW'!A4:AB4</f>
        <v>(Kèm theo Báo cáo số:            /BC-UBND, ngày        tháng       năm 2021 của UBND huyện Mường Tè)</v>
      </c>
      <c r="B3" s="770"/>
      <c r="C3" s="770"/>
      <c r="D3" s="770"/>
      <c r="E3" s="770"/>
      <c r="F3" s="770"/>
      <c r="G3" s="770"/>
      <c r="H3" s="770"/>
      <c r="I3" s="770"/>
      <c r="J3" s="770"/>
      <c r="K3" s="770"/>
      <c r="L3" s="770"/>
      <c r="M3" s="770"/>
      <c r="N3" s="770"/>
      <c r="O3" s="770"/>
    </row>
    <row r="4" spans="1:15" s="96" customFormat="1" ht="18" customHeight="1" thickBot="1">
      <c r="A4" s="95"/>
      <c r="O4" s="98" t="s">
        <v>122</v>
      </c>
    </row>
    <row r="5" spans="1:15" s="99" customFormat="1" ht="33" customHeight="1">
      <c r="A5" s="771" t="s">
        <v>38</v>
      </c>
      <c r="B5" s="774" t="s">
        <v>102</v>
      </c>
      <c r="C5" s="774" t="s">
        <v>123</v>
      </c>
      <c r="D5" s="774" t="s">
        <v>3</v>
      </c>
      <c r="E5" s="774" t="s">
        <v>124</v>
      </c>
      <c r="F5" s="774" t="s">
        <v>125</v>
      </c>
      <c r="G5" s="774"/>
      <c r="H5" s="766" t="s">
        <v>148</v>
      </c>
      <c r="I5" s="763" t="s">
        <v>126</v>
      </c>
      <c r="J5" s="764"/>
      <c r="K5" s="764"/>
      <c r="L5" s="764"/>
      <c r="M5" s="764"/>
      <c r="N5" s="765"/>
      <c r="O5" s="775" t="s">
        <v>127</v>
      </c>
    </row>
    <row r="6" spans="1:15" s="99" customFormat="1" ht="27.75" customHeight="1">
      <c r="A6" s="772"/>
      <c r="B6" s="759"/>
      <c r="C6" s="759"/>
      <c r="D6" s="759"/>
      <c r="E6" s="759"/>
      <c r="F6" s="759" t="s">
        <v>128</v>
      </c>
      <c r="G6" s="759" t="s">
        <v>27</v>
      </c>
      <c r="H6" s="767"/>
      <c r="I6" s="761" t="s">
        <v>129</v>
      </c>
      <c r="J6" s="759" t="s">
        <v>130</v>
      </c>
      <c r="K6" s="759" t="s">
        <v>131</v>
      </c>
      <c r="L6" s="761" t="s">
        <v>132</v>
      </c>
      <c r="M6" s="759" t="s">
        <v>133</v>
      </c>
      <c r="N6" s="761" t="s">
        <v>137</v>
      </c>
      <c r="O6" s="776"/>
    </row>
    <row r="7" spans="1:15" s="99" customFormat="1" ht="58.5" customHeight="1" thickBot="1">
      <c r="A7" s="773"/>
      <c r="B7" s="760"/>
      <c r="C7" s="760"/>
      <c r="D7" s="760"/>
      <c r="E7" s="760"/>
      <c r="F7" s="760"/>
      <c r="G7" s="760"/>
      <c r="H7" s="762"/>
      <c r="I7" s="762"/>
      <c r="J7" s="760"/>
      <c r="K7" s="760"/>
      <c r="L7" s="762"/>
      <c r="M7" s="760"/>
      <c r="N7" s="762"/>
      <c r="O7" s="777"/>
    </row>
    <row r="8" spans="1:15" s="99" customFormat="1" ht="33" customHeight="1">
      <c r="A8" s="100"/>
      <c r="B8" s="101" t="s">
        <v>9</v>
      </c>
      <c r="C8" s="101"/>
      <c r="D8" s="101"/>
      <c r="E8" s="101"/>
      <c r="F8" s="101"/>
      <c r="G8" s="101"/>
      <c r="H8" s="101"/>
      <c r="I8" s="101"/>
      <c r="J8" s="101"/>
      <c r="K8" s="101"/>
      <c r="L8" s="101"/>
      <c r="M8" s="101"/>
      <c r="N8" s="123"/>
      <c r="O8" s="124"/>
    </row>
    <row r="9" spans="1:15" ht="33" customHeight="1">
      <c r="A9" s="102" t="s">
        <v>7</v>
      </c>
      <c r="B9" s="103" t="s">
        <v>134</v>
      </c>
      <c r="C9" s="104"/>
      <c r="D9" s="104"/>
      <c r="E9" s="104"/>
      <c r="F9" s="104"/>
      <c r="G9" s="104"/>
      <c r="H9" s="104"/>
      <c r="I9" s="104"/>
      <c r="J9" s="104"/>
      <c r="K9" s="104"/>
      <c r="L9" s="104"/>
      <c r="M9" s="104"/>
      <c r="N9" s="119"/>
      <c r="O9" s="105"/>
    </row>
    <row r="10" spans="1:15" ht="33" customHeight="1">
      <c r="A10" s="106">
        <v>1</v>
      </c>
      <c r="B10" s="107" t="s">
        <v>135</v>
      </c>
      <c r="C10" s="104"/>
      <c r="D10" s="104"/>
      <c r="E10" s="104"/>
      <c r="F10" s="104"/>
      <c r="G10" s="104"/>
      <c r="H10" s="104"/>
      <c r="I10" s="104"/>
      <c r="J10" s="104"/>
      <c r="K10" s="104"/>
      <c r="L10" s="104"/>
      <c r="M10" s="104"/>
      <c r="N10" s="119"/>
      <c r="O10" s="105"/>
    </row>
    <row r="11" spans="1:15" s="110" customFormat="1" ht="33" customHeight="1">
      <c r="A11" s="106">
        <v>2</v>
      </c>
      <c r="B11" s="107" t="s">
        <v>135</v>
      </c>
      <c r="C11" s="108"/>
      <c r="D11" s="108"/>
      <c r="E11" s="108"/>
      <c r="F11" s="108"/>
      <c r="G11" s="108"/>
      <c r="H11" s="108"/>
      <c r="I11" s="108"/>
      <c r="J11" s="108"/>
      <c r="K11" s="108"/>
      <c r="L11" s="108"/>
      <c r="M11" s="108"/>
      <c r="N11" s="120"/>
      <c r="O11" s="109"/>
    </row>
    <row r="12" spans="1:15" ht="33" customHeight="1">
      <c r="A12" s="111" t="s">
        <v>11</v>
      </c>
      <c r="B12" s="103" t="s">
        <v>136</v>
      </c>
      <c r="C12" s="104"/>
      <c r="D12" s="104"/>
      <c r="E12" s="104"/>
      <c r="F12" s="104"/>
      <c r="G12" s="104"/>
      <c r="H12" s="104"/>
      <c r="I12" s="104"/>
      <c r="J12" s="104"/>
      <c r="K12" s="104"/>
      <c r="L12" s="104"/>
      <c r="M12" s="104"/>
      <c r="N12" s="119"/>
      <c r="O12" s="105"/>
    </row>
    <row r="13" spans="1:15" ht="33" customHeight="1">
      <c r="A13" s="106">
        <v>1</v>
      </c>
      <c r="B13" s="107" t="s">
        <v>135</v>
      </c>
      <c r="C13" s="104"/>
      <c r="D13" s="104"/>
      <c r="E13" s="104"/>
      <c r="F13" s="104"/>
      <c r="G13" s="104"/>
      <c r="H13" s="104"/>
      <c r="I13" s="104"/>
      <c r="J13" s="104"/>
      <c r="K13" s="104"/>
      <c r="L13" s="104"/>
      <c r="M13" s="104"/>
      <c r="N13" s="119"/>
      <c r="O13" s="105"/>
    </row>
    <row r="14" spans="1:15" s="110" customFormat="1" ht="33" customHeight="1">
      <c r="A14" s="106">
        <v>2</v>
      </c>
      <c r="B14" s="107" t="s">
        <v>135</v>
      </c>
      <c r="C14" s="108"/>
      <c r="D14" s="108"/>
      <c r="E14" s="108"/>
      <c r="F14" s="108"/>
      <c r="G14" s="108"/>
      <c r="H14" s="108"/>
      <c r="I14" s="108"/>
      <c r="J14" s="108"/>
      <c r="K14" s="108"/>
      <c r="L14" s="108"/>
      <c r="M14" s="108"/>
      <c r="N14" s="120"/>
      <c r="O14" s="109"/>
    </row>
    <row r="15" spans="1:15" ht="33" customHeight="1">
      <c r="A15" s="111" t="s">
        <v>12</v>
      </c>
      <c r="B15" s="112" t="s">
        <v>8</v>
      </c>
      <c r="C15" s="113"/>
      <c r="D15" s="113"/>
      <c r="E15" s="113"/>
      <c r="F15" s="113"/>
      <c r="G15" s="113"/>
      <c r="H15" s="113"/>
      <c r="I15" s="113"/>
      <c r="J15" s="113"/>
      <c r="K15" s="113"/>
      <c r="L15" s="113"/>
      <c r="M15" s="113"/>
      <c r="N15" s="121"/>
      <c r="O15" s="114"/>
    </row>
    <row r="16" spans="1:15" ht="33" customHeight="1">
      <c r="A16" s="106"/>
      <c r="B16" s="107" t="s">
        <v>8</v>
      </c>
      <c r="C16" s="113"/>
      <c r="D16" s="113"/>
      <c r="E16" s="113"/>
      <c r="F16" s="113"/>
      <c r="G16" s="113"/>
      <c r="H16" s="113"/>
      <c r="I16" s="113"/>
      <c r="J16" s="113"/>
      <c r="K16" s="113"/>
      <c r="L16" s="113"/>
      <c r="M16" s="113"/>
      <c r="N16" s="121"/>
      <c r="O16" s="114"/>
    </row>
    <row r="17" spans="1:18" ht="24" customHeight="1" thickBot="1">
      <c r="A17" s="115"/>
      <c r="B17" s="116"/>
      <c r="C17" s="117"/>
      <c r="D17" s="117"/>
      <c r="E17" s="117"/>
      <c r="F17" s="117"/>
      <c r="G17" s="117"/>
      <c r="H17" s="117"/>
      <c r="I17" s="117"/>
      <c r="J17" s="117"/>
      <c r="K17" s="117"/>
      <c r="L17" s="117"/>
      <c r="M17" s="117"/>
      <c r="N17" s="122"/>
      <c r="O17" s="118"/>
    </row>
    <row r="18" spans="1:18">
      <c r="R18" s="97">
        <v>36210000038124</v>
      </c>
    </row>
  </sheetData>
  <mergeCells count="20">
    <mergeCell ref="I6:I7"/>
    <mergeCell ref="J6:J7"/>
    <mergeCell ref="K6:K7"/>
    <mergeCell ref="L6:L7"/>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s>
  <printOptions horizontalCentered="1"/>
  <pageMargins left="0.25" right="0.25" top="0.5" bottom="0.5" header="0" footer="0"/>
  <pageSetup paperSize="9" scale="80" orientation="landscape"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140"/>
  <sheetViews>
    <sheetView zoomScaleNormal="100" workbookViewId="0">
      <selection activeCell="I12" sqref="I12"/>
    </sheetView>
  </sheetViews>
  <sheetFormatPr defaultColWidth="9.140625" defaultRowHeight="12.75"/>
  <cols>
    <col min="1" max="1" width="6.28515625" style="2" customWidth="1"/>
    <col min="2" max="2" width="21" style="2" customWidth="1"/>
    <col min="3" max="4" width="5.28515625" style="1" customWidth="1"/>
    <col min="5" max="5" width="7.5703125" style="1" customWidth="1"/>
    <col min="6" max="7" width="8.5703125" style="1" customWidth="1"/>
    <col min="8" max="8" width="8.140625" style="1" customWidth="1"/>
    <col min="9" max="9" width="8.7109375" style="1" customWidth="1"/>
    <col min="10" max="11" width="8.42578125" style="1" customWidth="1"/>
    <col min="12" max="12" width="9.140625" style="1"/>
    <col min="13" max="14" width="8.28515625" style="1" customWidth="1"/>
    <col min="15" max="15" width="9.5703125" style="1" customWidth="1"/>
    <col min="16" max="16" width="8.42578125" style="1" customWidth="1"/>
    <col min="17" max="18" width="6.85546875" style="1" customWidth="1"/>
    <col min="19" max="19" width="8" style="1" customWidth="1"/>
    <col min="20" max="20" width="7.42578125" style="1" customWidth="1"/>
    <col min="21" max="21" width="8.7109375" style="1" customWidth="1"/>
    <col min="22" max="16384" width="9.140625" style="1"/>
  </cols>
  <sheetData>
    <row r="1" spans="1:21" s="6" customFormat="1" ht="19.5" customHeight="1">
      <c r="A1" s="138"/>
      <c r="B1" s="138"/>
      <c r="C1" s="139"/>
      <c r="D1" s="139"/>
      <c r="E1" s="139"/>
      <c r="F1" s="139"/>
      <c r="G1" s="139"/>
      <c r="H1" s="139"/>
      <c r="I1" s="139"/>
      <c r="J1" s="778" t="s">
        <v>149</v>
      </c>
      <c r="K1" s="778"/>
      <c r="L1" s="778"/>
      <c r="M1" s="778"/>
      <c r="N1" s="778"/>
      <c r="O1" s="778"/>
      <c r="P1" s="778"/>
      <c r="Q1" s="778"/>
      <c r="R1" s="778"/>
      <c r="S1" s="778"/>
      <c r="T1" s="778"/>
      <c r="U1" s="778"/>
    </row>
    <row r="2" spans="1:21" s="6" customFormat="1" ht="21" customHeight="1">
      <c r="A2" s="783" t="s">
        <v>119</v>
      </c>
      <c r="B2" s="783"/>
      <c r="C2" s="783"/>
      <c r="D2" s="783"/>
      <c r="E2" s="783"/>
      <c r="F2" s="783"/>
      <c r="G2" s="783"/>
      <c r="H2" s="783"/>
      <c r="I2" s="783"/>
      <c r="J2" s="783"/>
      <c r="K2" s="783"/>
      <c r="L2" s="783"/>
      <c r="M2" s="783"/>
      <c r="N2" s="783"/>
      <c r="O2" s="783"/>
      <c r="P2" s="783"/>
      <c r="Q2" s="783"/>
      <c r="R2" s="783"/>
      <c r="S2" s="783"/>
      <c r="T2" s="783"/>
      <c r="U2" s="783"/>
    </row>
    <row r="3" spans="1:21" s="5" customFormat="1" ht="36.75" customHeight="1">
      <c r="A3" s="782" t="s">
        <v>184</v>
      </c>
      <c r="B3" s="783"/>
      <c r="C3" s="783"/>
      <c r="D3" s="783"/>
      <c r="E3" s="783"/>
      <c r="F3" s="783"/>
      <c r="G3" s="783"/>
      <c r="H3" s="783"/>
      <c r="I3" s="783"/>
      <c r="J3" s="783"/>
      <c r="K3" s="783"/>
      <c r="L3" s="783"/>
      <c r="M3" s="783"/>
      <c r="N3" s="783"/>
      <c r="O3" s="783"/>
      <c r="P3" s="783"/>
      <c r="Q3" s="783"/>
      <c r="R3" s="783"/>
      <c r="S3" s="783"/>
      <c r="T3" s="783"/>
      <c r="U3" s="783"/>
    </row>
    <row r="4" spans="1:21" s="5" customFormat="1" ht="24" customHeight="1">
      <c r="A4" s="781" t="str">
        <f>'Biểu số 1 Vốn NSTW'!A4:AB4</f>
        <v>(Kèm theo Báo cáo số:            /BC-UBND, ngày        tháng       năm 2021 của UBND huyện Mường Tè)</v>
      </c>
      <c r="B4" s="781"/>
      <c r="C4" s="781"/>
      <c r="D4" s="781"/>
      <c r="E4" s="781"/>
      <c r="F4" s="781"/>
      <c r="G4" s="781"/>
      <c r="H4" s="781"/>
      <c r="I4" s="781"/>
      <c r="J4" s="781"/>
      <c r="K4" s="781"/>
      <c r="L4" s="781"/>
      <c r="M4" s="781"/>
      <c r="N4" s="781"/>
      <c r="O4" s="781"/>
      <c r="P4" s="781"/>
      <c r="Q4" s="781"/>
      <c r="R4" s="781"/>
      <c r="S4" s="781"/>
      <c r="T4" s="781"/>
      <c r="U4" s="781"/>
    </row>
    <row r="5" spans="1:21" ht="26.25" customHeight="1" thickBot="1">
      <c r="A5" s="138"/>
      <c r="B5" s="138"/>
      <c r="C5" s="139"/>
      <c r="D5" s="139"/>
      <c r="E5" s="139"/>
      <c r="F5" s="139"/>
      <c r="G5" s="139"/>
      <c r="H5" s="139"/>
      <c r="I5" s="139"/>
      <c r="J5" s="139"/>
      <c r="K5" s="139"/>
      <c r="L5" s="139"/>
      <c r="M5" s="139"/>
      <c r="N5" s="139"/>
      <c r="O5" s="139"/>
      <c r="P5" s="139"/>
      <c r="Q5" s="791" t="s">
        <v>16</v>
      </c>
      <c r="R5" s="791"/>
      <c r="S5" s="791"/>
      <c r="T5" s="791"/>
      <c r="U5" s="791"/>
    </row>
    <row r="6" spans="1:21" s="10" customFormat="1" ht="43.5" customHeight="1">
      <c r="A6" s="786" t="s">
        <v>0</v>
      </c>
      <c r="B6" s="780" t="s">
        <v>1</v>
      </c>
      <c r="C6" s="780" t="s">
        <v>2</v>
      </c>
      <c r="D6" s="780" t="s">
        <v>3</v>
      </c>
      <c r="E6" s="780" t="s">
        <v>37</v>
      </c>
      <c r="F6" s="780" t="s">
        <v>18</v>
      </c>
      <c r="G6" s="780"/>
      <c r="H6" s="780" t="s">
        <v>13</v>
      </c>
      <c r="I6" s="788" t="s">
        <v>155</v>
      </c>
      <c r="J6" s="780" t="s">
        <v>157</v>
      </c>
      <c r="K6" s="780"/>
      <c r="L6" s="780"/>
      <c r="M6" s="780" t="s">
        <v>51</v>
      </c>
      <c r="N6" s="780"/>
      <c r="O6" s="780"/>
      <c r="P6" s="780" t="s">
        <v>165</v>
      </c>
      <c r="Q6" s="780" t="s">
        <v>15</v>
      </c>
      <c r="R6" s="788" t="s">
        <v>166</v>
      </c>
      <c r="S6" s="780" t="s">
        <v>167</v>
      </c>
      <c r="T6" s="780" t="s">
        <v>17</v>
      </c>
      <c r="U6" s="784" t="s">
        <v>5</v>
      </c>
    </row>
    <row r="7" spans="1:21" s="7" customFormat="1" ht="26.25" customHeight="1">
      <c r="A7" s="787"/>
      <c r="B7" s="779"/>
      <c r="C7" s="779"/>
      <c r="D7" s="779"/>
      <c r="E7" s="779"/>
      <c r="F7" s="779" t="s">
        <v>20</v>
      </c>
      <c r="G7" s="779" t="s">
        <v>150</v>
      </c>
      <c r="H7" s="779"/>
      <c r="I7" s="789"/>
      <c r="J7" s="779" t="s">
        <v>14</v>
      </c>
      <c r="K7" s="779" t="s">
        <v>158</v>
      </c>
      <c r="L7" s="779" t="s">
        <v>159</v>
      </c>
      <c r="M7" s="779" t="s">
        <v>160</v>
      </c>
      <c r="N7" s="779" t="s">
        <v>161</v>
      </c>
      <c r="O7" s="779"/>
      <c r="P7" s="779"/>
      <c r="Q7" s="779"/>
      <c r="R7" s="789"/>
      <c r="S7" s="779"/>
      <c r="T7" s="779"/>
      <c r="U7" s="785"/>
    </row>
    <row r="8" spans="1:21" s="7" customFormat="1" ht="52.5" customHeight="1">
      <c r="A8" s="787"/>
      <c r="B8" s="779"/>
      <c r="C8" s="779"/>
      <c r="D8" s="779"/>
      <c r="E8" s="779"/>
      <c r="F8" s="779"/>
      <c r="G8" s="779"/>
      <c r="H8" s="779"/>
      <c r="I8" s="790"/>
      <c r="J8" s="779"/>
      <c r="K8" s="779"/>
      <c r="L8" s="779"/>
      <c r="M8" s="779"/>
      <c r="N8" s="16" t="s">
        <v>162</v>
      </c>
      <c r="O8" s="16" t="s">
        <v>163</v>
      </c>
      <c r="P8" s="779"/>
      <c r="Q8" s="779"/>
      <c r="R8" s="790"/>
      <c r="S8" s="779"/>
      <c r="T8" s="779"/>
      <c r="U8" s="785"/>
    </row>
    <row r="9" spans="1:21" s="8" customFormat="1" ht="18.75" customHeight="1">
      <c r="A9" s="17"/>
      <c r="B9" s="18" t="s">
        <v>9</v>
      </c>
      <c r="C9" s="19"/>
      <c r="D9" s="19"/>
      <c r="E9" s="19"/>
      <c r="F9" s="19"/>
      <c r="G9" s="19"/>
      <c r="H9" s="19"/>
      <c r="I9" s="19"/>
      <c r="J9" s="19"/>
      <c r="K9" s="19"/>
      <c r="L9" s="19"/>
      <c r="M9" s="19"/>
      <c r="N9" s="19"/>
      <c r="O9" s="19"/>
      <c r="P9" s="19"/>
      <c r="Q9" s="19"/>
      <c r="R9" s="19"/>
      <c r="S9" s="19"/>
      <c r="T9" s="19"/>
      <c r="U9" s="20"/>
    </row>
    <row r="10" spans="1:21" s="11" customFormat="1" ht="27" customHeight="1">
      <c r="A10" s="21" t="s">
        <v>7</v>
      </c>
      <c r="B10" s="22" t="s">
        <v>26</v>
      </c>
      <c r="C10" s="23"/>
      <c r="D10" s="23"/>
      <c r="E10" s="23"/>
      <c r="F10" s="23"/>
      <c r="G10" s="23"/>
      <c r="H10" s="23"/>
      <c r="I10" s="23"/>
      <c r="J10" s="23"/>
      <c r="K10" s="23"/>
      <c r="L10" s="23"/>
      <c r="M10" s="23"/>
      <c r="N10" s="23"/>
      <c r="O10" s="23"/>
      <c r="P10" s="23"/>
      <c r="Q10" s="23"/>
      <c r="R10" s="23"/>
      <c r="S10" s="23"/>
      <c r="T10" s="23"/>
      <c r="U10" s="24"/>
    </row>
    <row r="11" spans="1:21" s="14" customFormat="1" ht="39.75" customHeight="1">
      <c r="A11" s="25" t="s">
        <v>7</v>
      </c>
      <c r="B11" s="26" t="s">
        <v>152</v>
      </c>
      <c r="C11" s="27"/>
      <c r="D11" s="27"/>
      <c r="E11" s="27"/>
      <c r="F11" s="27"/>
      <c r="G11" s="27"/>
      <c r="H11" s="27"/>
      <c r="I11" s="27"/>
      <c r="J11" s="27"/>
      <c r="K11" s="27"/>
      <c r="L11" s="27"/>
      <c r="M11" s="27"/>
      <c r="N11" s="27"/>
      <c r="O11" s="27"/>
      <c r="P11" s="27"/>
      <c r="Q11" s="27"/>
      <c r="R11" s="27"/>
      <c r="S11" s="27"/>
      <c r="T11" s="27"/>
      <c r="U11" s="28"/>
    </row>
    <row r="12" spans="1:21" s="9" customFormat="1" ht="24" customHeight="1">
      <c r="A12" s="29"/>
      <c r="B12" s="30" t="s">
        <v>10</v>
      </c>
      <c r="C12" s="31"/>
      <c r="D12" s="31"/>
      <c r="E12" s="31"/>
      <c r="F12" s="31"/>
      <c r="G12" s="31"/>
      <c r="H12" s="31"/>
      <c r="I12" s="31"/>
      <c r="J12" s="31"/>
      <c r="K12" s="31"/>
      <c r="L12" s="31"/>
      <c r="M12" s="31"/>
      <c r="N12" s="31"/>
      <c r="O12" s="31"/>
      <c r="P12" s="31"/>
      <c r="Q12" s="31"/>
      <c r="R12" s="31"/>
      <c r="S12" s="31"/>
      <c r="T12" s="31"/>
      <c r="U12" s="32"/>
    </row>
    <row r="13" spans="1:21" s="9" customFormat="1" ht="24" customHeight="1">
      <c r="A13" s="29"/>
      <c r="B13" s="30" t="s">
        <v>10</v>
      </c>
      <c r="C13" s="31"/>
      <c r="D13" s="31"/>
      <c r="E13" s="31"/>
      <c r="F13" s="31"/>
      <c r="G13" s="31"/>
      <c r="H13" s="31"/>
      <c r="I13" s="31"/>
      <c r="J13" s="31"/>
      <c r="K13" s="31"/>
      <c r="L13" s="31"/>
      <c r="M13" s="31"/>
      <c r="N13" s="31"/>
      <c r="O13" s="31"/>
      <c r="P13" s="31"/>
      <c r="Q13" s="31"/>
      <c r="R13" s="31"/>
      <c r="S13" s="31"/>
      <c r="T13" s="31"/>
      <c r="U13" s="32"/>
    </row>
    <row r="14" spans="1:21" s="14" customFormat="1" ht="32.25" customHeight="1">
      <c r="A14" s="25" t="s">
        <v>11</v>
      </c>
      <c r="B14" s="26" t="s">
        <v>153</v>
      </c>
      <c r="C14" s="27"/>
      <c r="D14" s="27"/>
      <c r="E14" s="27"/>
      <c r="F14" s="27"/>
      <c r="G14" s="27"/>
      <c r="H14" s="27"/>
      <c r="I14" s="27"/>
      <c r="J14" s="27"/>
      <c r="K14" s="27"/>
      <c r="L14" s="27"/>
      <c r="M14" s="27"/>
      <c r="N14" s="27"/>
      <c r="O14" s="27"/>
      <c r="P14" s="27"/>
      <c r="Q14" s="27"/>
      <c r="R14" s="27"/>
      <c r="S14" s="27"/>
      <c r="T14" s="27"/>
      <c r="U14" s="28"/>
    </row>
    <row r="15" spans="1:21" s="9" customFormat="1" ht="24" customHeight="1">
      <c r="A15" s="29"/>
      <c r="B15" s="30" t="s">
        <v>10</v>
      </c>
      <c r="C15" s="31"/>
      <c r="D15" s="31"/>
      <c r="E15" s="31"/>
      <c r="F15" s="31"/>
      <c r="G15" s="31"/>
      <c r="H15" s="31"/>
      <c r="I15" s="31"/>
      <c r="J15" s="31"/>
      <c r="K15" s="31"/>
      <c r="L15" s="31"/>
      <c r="M15" s="31"/>
      <c r="N15" s="31"/>
      <c r="O15" s="31"/>
      <c r="P15" s="31"/>
      <c r="Q15" s="31"/>
      <c r="R15" s="31"/>
      <c r="S15" s="31"/>
      <c r="T15" s="31"/>
      <c r="U15" s="32"/>
    </row>
    <row r="16" spans="1:21" s="9" customFormat="1" ht="24" customHeight="1">
      <c r="A16" s="29"/>
      <c r="B16" s="30" t="s">
        <v>10</v>
      </c>
      <c r="C16" s="31"/>
      <c r="D16" s="31"/>
      <c r="E16" s="31"/>
      <c r="F16" s="31"/>
      <c r="G16" s="31"/>
      <c r="H16" s="31"/>
      <c r="I16" s="31"/>
      <c r="J16" s="31"/>
      <c r="K16" s="31"/>
      <c r="L16" s="31"/>
      <c r="M16" s="31"/>
      <c r="N16" s="31"/>
      <c r="O16" s="31"/>
      <c r="P16" s="31"/>
      <c r="Q16" s="31"/>
      <c r="R16" s="31"/>
      <c r="S16" s="31"/>
      <c r="T16" s="31"/>
      <c r="U16" s="32"/>
    </row>
    <row r="17" spans="1:21" s="14" customFormat="1" ht="32.25" customHeight="1">
      <c r="A17" s="25" t="s">
        <v>12</v>
      </c>
      <c r="B17" s="26" t="s">
        <v>154</v>
      </c>
      <c r="C17" s="27"/>
      <c r="D17" s="27"/>
      <c r="E17" s="27"/>
      <c r="F17" s="27"/>
      <c r="G17" s="27"/>
      <c r="H17" s="27"/>
      <c r="I17" s="27"/>
      <c r="J17" s="27"/>
      <c r="K17" s="27"/>
      <c r="L17" s="27"/>
      <c r="M17" s="27"/>
      <c r="N17" s="27"/>
      <c r="O17" s="27"/>
      <c r="P17" s="27"/>
      <c r="Q17" s="27"/>
      <c r="R17" s="27"/>
      <c r="S17" s="27"/>
      <c r="T17" s="27"/>
      <c r="U17" s="28"/>
    </row>
    <row r="18" spans="1:21" s="9" customFormat="1" ht="24" customHeight="1">
      <c r="A18" s="29"/>
      <c r="B18" s="30" t="s">
        <v>10</v>
      </c>
      <c r="C18" s="31"/>
      <c r="D18" s="31"/>
      <c r="E18" s="31"/>
      <c r="F18" s="31"/>
      <c r="G18" s="31"/>
      <c r="H18" s="31"/>
      <c r="I18" s="31"/>
      <c r="J18" s="31"/>
      <c r="K18" s="31"/>
      <c r="L18" s="31"/>
      <c r="M18" s="31"/>
      <c r="N18" s="31"/>
      <c r="O18" s="31"/>
      <c r="P18" s="31"/>
      <c r="Q18" s="31"/>
      <c r="R18" s="31"/>
      <c r="S18" s="31"/>
      <c r="T18" s="31"/>
      <c r="U18" s="32"/>
    </row>
    <row r="19" spans="1:21" s="9" customFormat="1" ht="24" customHeight="1">
      <c r="A19" s="29"/>
      <c r="B19" s="30" t="s">
        <v>10</v>
      </c>
      <c r="C19" s="31"/>
      <c r="D19" s="31"/>
      <c r="E19" s="31"/>
      <c r="F19" s="31"/>
      <c r="G19" s="31"/>
      <c r="H19" s="31"/>
      <c r="I19" s="31"/>
      <c r="J19" s="31"/>
      <c r="K19" s="31"/>
      <c r="L19" s="31"/>
      <c r="M19" s="31"/>
      <c r="N19" s="31"/>
      <c r="O19" s="31"/>
      <c r="P19" s="31"/>
      <c r="Q19" s="31"/>
      <c r="R19" s="31"/>
      <c r="S19" s="31"/>
      <c r="T19" s="31"/>
      <c r="U19" s="32"/>
    </row>
    <row r="20" spans="1:21" s="14" customFormat="1" ht="26.25" customHeight="1">
      <c r="A20" s="25" t="s">
        <v>12</v>
      </c>
      <c r="B20" s="26" t="s">
        <v>151</v>
      </c>
      <c r="C20" s="27"/>
      <c r="D20" s="27"/>
      <c r="E20" s="27"/>
      <c r="F20" s="27"/>
      <c r="G20" s="27"/>
      <c r="H20" s="27"/>
      <c r="I20" s="27"/>
      <c r="J20" s="27"/>
      <c r="K20" s="27"/>
      <c r="L20" s="27"/>
      <c r="M20" s="27"/>
      <c r="N20" s="27"/>
      <c r="O20" s="27"/>
      <c r="P20" s="27"/>
      <c r="Q20" s="27"/>
      <c r="R20" s="27"/>
      <c r="S20" s="27"/>
      <c r="T20" s="27"/>
      <c r="U20" s="28"/>
    </row>
    <row r="21" spans="1:21" s="9" customFormat="1" ht="24" customHeight="1">
      <c r="A21" s="29"/>
      <c r="B21" s="30" t="s">
        <v>10</v>
      </c>
      <c r="C21" s="31"/>
      <c r="D21" s="31"/>
      <c r="E21" s="31"/>
      <c r="F21" s="31"/>
      <c r="G21" s="31"/>
      <c r="H21" s="31"/>
      <c r="I21" s="31"/>
      <c r="J21" s="31"/>
      <c r="K21" s="31"/>
      <c r="L21" s="31"/>
      <c r="M21" s="31"/>
      <c r="N21" s="31"/>
      <c r="O21" s="31"/>
      <c r="P21" s="31"/>
      <c r="Q21" s="31"/>
      <c r="R21" s="31"/>
      <c r="S21" s="31"/>
      <c r="T21" s="31"/>
      <c r="U21" s="32"/>
    </row>
    <row r="22" spans="1:21" s="9" customFormat="1" ht="24" customHeight="1">
      <c r="A22" s="29"/>
      <c r="B22" s="30" t="s">
        <v>10</v>
      </c>
      <c r="C22" s="31"/>
      <c r="D22" s="31"/>
      <c r="E22" s="31"/>
      <c r="F22" s="31"/>
      <c r="G22" s="31"/>
      <c r="H22" s="31"/>
      <c r="I22" s="31"/>
      <c r="J22" s="31"/>
      <c r="K22" s="31"/>
      <c r="L22" s="31"/>
      <c r="M22" s="31"/>
      <c r="N22" s="31"/>
      <c r="O22" s="31"/>
      <c r="P22" s="31"/>
      <c r="Q22" s="31"/>
      <c r="R22" s="31"/>
      <c r="S22" s="31"/>
      <c r="T22" s="31"/>
      <c r="U22" s="32"/>
    </row>
    <row r="23" spans="1:21" s="3" customFormat="1" ht="13.5" thickBot="1">
      <c r="A23" s="33"/>
      <c r="B23" s="34"/>
      <c r="C23" s="35"/>
      <c r="D23" s="35"/>
      <c r="E23" s="35"/>
      <c r="F23" s="35"/>
      <c r="G23" s="35"/>
      <c r="H23" s="35"/>
      <c r="I23" s="35"/>
      <c r="J23" s="35"/>
      <c r="K23" s="35"/>
      <c r="L23" s="35"/>
      <c r="M23" s="35"/>
      <c r="N23" s="35"/>
      <c r="O23" s="35"/>
      <c r="P23" s="35"/>
      <c r="Q23" s="35"/>
      <c r="R23" s="35"/>
      <c r="S23" s="35"/>
      <c r="T23" s="35"/>
      <c r="U23" s="36"/>
    </row>
    <row r="24" spans="1:21" s="3" customFormat="1">
      <c r="A24" s="4"/>
      <c r="B24" s="4"/>
    </row>
    <row r="25" spans="1:21" s="15" customFormat="1" ht="27" hidden="1" customHeight="1">
      <c r="B25" s="692" t="s">
        <v>120</v>
      </c>
      <c r="C25" s="692"/>
      <c r="D25" s="692"/>
      <c r="E25" s="692"/>
      <c r="F25" s="692"/>
      <c r="G25" s="692"/>
      <c r="H25" s="692"/>
      <c r="I25" s="692"/>
      <c r="J25" s="692"/>
      <c r="K25" s="692"/>
      <c r="L25" s="692"/>
      <c r="M25" s="692"/>
      <c r="R25" s="137"/>
    </row>
    <row r="26" spans="1:21" s="12" customFormat="1" ht="15.75">
      <c r="A26" s="13"/>
      <c r="B26" s="13"/>
    </row>
    <row r="27" spans="1:21" s="12" customFormat="1" ht="15.75">
      <c r="A27" s="13"/>
      <c r="B27" s="13"/>
    </row>
    <row r="28" spans="1:21" s="12" customFormat="1" ht="15.75">
      <c r="A28" s="13"/>
      <c r="B28" s="13"/>
    </row>
    <row r="29" spans="1:21" s="12" customFormat="1" ht="15.75">
      <c r="A29" s="13"/>
      <c r="B29" s="13"/>
    </row>
    <row r="30" spans="1:21" s="12" customFormat="1" ht="15.75">
      <c r="A30" s="13"/>
      <c r="B30" s="13"/>
    </row>
    <row r="31" spans="1:21" s="12" customFormat="1" ht="15.75">
      <c r="A31" s="13"/>
      <c r="B31" s="13"/>
    </row>
    <row r="32" spans="1:21" s="12" customFormat="1" ht="15.75">
      <c r="A32" s="13"/>
      <c r="B32" s="13"/>
    </row>
    <row r="33" spans="1:2" s="12" customFormat="1" ht="15.75">
      <c r="A33" s="13"/>
      <c r="B33" s="13"/>
    </row>
    <row r="34" spans="1:2" s="12" customFormat="1" ht="15.75">
      <c r="A34" s="13"/>
      <c r="B34" s="13"/>
    </row>
    <row r="35" spans="1:2" s="12" customFormat="1" ht="15.75">
      <c r="A35" s="13"/>
      <c r="B35" s="13"/>
    </row>
    <row r="36" spans="1:2" s="12" customFormat="1" ht="15.75">
      <c r="A36" s="13"/>
      <c r="B36" s="13"/>
    </row>
    <row r="37" spans="1:2" s="12" customFormat="1" ht="15.75">
      <c r="A37" s="13"/>
      <c r="B37" s="13"/>
    </row>
    <row r="38" spans="1:2" s="3" customFormat="1">
      <c r="A38" s="4"/>
      <c r="B38" s="4"/>
    </row>
    <row r="39" spans="1:2" s="3" customFormat="1">
      <c r="A39" s="4"/>
      <c r="B39" s="4"/>
    </row>
    <row r="40" spans="1:2" s="3" customFormat="1">
      <c r="A40" s="4"/>
      <c r="B40" s="4"/>
    </row>
    <row r="41" spans="1:2" s="3" customFormat="1">
      <c r="A41" s="4"/>
      <c r="B41" s="4"/>
    </row>
    <row r="42" spans="1:2" s="3" customFormat="1">
      <c r="A42" s="4"/>
      <c r="B42" s="4"/>
    </row>
    <row r="43" spans="1:2" s="3" customFormat="1">
      <c r="A43" s="4"/>
      <c r="B43" s="4"/>
    </row>
    <row r="44" spans="1:2" s="3" customFormat="1">
      <c r="A44" s="4"/>
      <c r="B44" s="4"/>
    </row>
    <row r="45" spans="1:2" s="3" customFormat="1">
      <c r="A45" s="4"/>
      <c r="B45" s="4"/>
    </row>
    <row r="46" spans="1:2" s="3" customFormat="1">
      <c r="A46" s="4"/>
      <c r="B46" s="4"/>
    </row>
    <row r="47" spans="1:2" s="3" customFormat="1">
      <c r="A47" s="4"/>
      <c r="B47" s="4"/>
    </row>
    <row r="48" spans="1:2" s="3" customFormat="1">
      <c r="A48" s="4"/>
      <c r="B48" s="4"/>
    </row>
    <row r="49" spans="1:2" s="3" customFormat="1">
      <c r="A49" s="4"/>
      <c r="B49" s="4"/>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sheetData>
  <mergeCells count="29">
    <mergeCell ref="B25:M25"/>
    <mergeCell ref="H6:H8"/>
    <mergeCell ref="Q6:Q8"/>
    <mergeCell ref="B6:B8"/>
    <mergeCell ref="C6:C8"/>
    <mergeCell ref="K7:K8"/>
    <mergeCell ref="E6:E8"/>
    <mergeCell ref="J7:J8"/>
    <mergeCell ref="P6:P8"/>
    <mergeCell ref="F6:G6"/>
    <mergeCell ref="F7:F8"/>
    <mergeCell ref="G7:G8"/>
    <mergeCell ref="L7:L8"/>
    <mergeCell ref="J1:U1"/>
    <mergeCell ref="N7:O7"/>
    <mergeCell ref="J6:L6"/>
    <mergeCell ref="A4:U4"/>
    <mergeCell ref="A3:U3"/>
    <mergeCell ref="S6:S8"/>
    <mergeCell ref="T6:T8"/>
    <mergeCell ref="U6:U8"/>
    <mergeCell ref="A6:A8"/>
    <mergeCell ref="D6:D8"/>
    <mergeCell ref="M7:M8"/>
    <mergeCell ref="M6:O6"/>
    <mergeCell ref="A2:U2"/>
    <mergeCell ref="I6:I8"/>
    <mergeCell ref="Q5:U5"/>
    <mergeCell ref="R6:R8"/>
  </mergeCells>
  <phoneticPr fontId="4" type="noConversion"/>
  <printOptions horizontalCentered="1"/>
  <pageMargins left="0.25" right="0.25" top="0.28000000000000003" bottom="0.5" header="0" footer="0"/>
  <pageSetup paperSize="9" scale="80" orientation="landscape" horizontalDpi="4294967295" verticalDpi="4294967295"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9" sqref="E9"/>
    </sheetView>
  </sheetViews>
  <sheetFormatPr defaultColWidth="9.140625" defaultRowHeight="15.75"/>
  <cols>
    <col min="1" max="1" width="9.140625" style="153"/>
    <col min="2" max="2" width="32.140625" style="140" customWidth="1"/>
    <col min="3" max="3" width="12.5703125" style="140" customWidth="1"/>
    <col min="4" max="4" width="14.28515625" style="140" customWidth="1"/>
    <col min="5" max="8" width="12.7109375" style="140" customWidth="1"/>
    <col min="9" max="9" width="16.42578125" style="140" customWidth="1"/>
    <col min="10" max="16384" width="9.140625" style="140"/>
  </cols>
  <sheetData>
    <row r="1" spans="1:9">
      <c r="G1" s="792" t="s">
        <v>185</v>
      </c>
      <c r="H1" s="792"/>
      <c r="I1" s="792"/>
    </row>
    <row r="2" spans="1:9" ht="18.75">
      <c r="A2" s="794" t="s">
        <v>169</v>
      </c>
      <c r="B2" s="794"/>
      <c r="C2" s="794"/>
      <c r="D2" s="794"/>
      <c r="E2" s="794"/>
      <c r="F2" s="794"/>
      <c r="G2" s="794"/>
      <c r="H2" s="794"/>
      <c r="I2" s="794"/>
    </row>
    <row r="3" spans="1:9" ht="34.5" customHeight="1">
      <c r="A3" s="795" t="str">
        <f>+'Biểu số 1 Vốn NSTW'!A4:AB4</f>
        <v>(Kèm theo Báo cáo số:            /BC-UBND, ngày        tháng       năm 2021 của UBND huyện Mường Tè)</v>
      </c>
      <c r="B3" s="795"/>
      <c r="C3" s="795"/>
      <c r="D3" s="795"/>
      <c r="E3" s="795"/>
      <c r="F3" s="795"/>
      <c r="G3" s="795"/>
      <c r="H3" s="795"/>
      <c r="I3" s="795"/>
    </row>
    <row r="4" spans="1:9" ht="24" customHeight="1">
      <c r="A4" s="796" t="s">
        <v>0</v>
      </c>
      <c r="B4" s="796" t="s">
        <v>170</v>
      </c>
      <c r="C4" s="799" t="s">
        <v>171</v>
      </c>
      <c r="D4" s="800"/>
      <c r="E4" s="801"/>
      <c r="F4" s="799" t="s">
        <v>172</v>
      </c>
      <c r="G4" s="800"/>
      <c r="H4" s="801"/>
      <c r="I4" s="796" t="s">
        <v>5</v>
      </c>
    </row>
    <row r="5" spans="1:9" ht="34.5" customHeight="1">
      <c r="A5" s="797"/>
      <c r="B5" s="797"/>
      <c r="C5" s="793" t="s">
        <v>173</v>
      </c>
      <c r="D5" s="793" t="s">
        <v>99</v>
      </c>
      <c r="E5" s="793"/>
      <c r="F5" s="793" t="s">
        <v>173</v>
      </c>
      <c r="G5" s="793" t="s">
        <v>99</v>
      </c>
      <c r="H5" s="793"/>
      <c r="I5" s="797"/>
    </row>
    <row r="6" spans="1:9" ht="42" customHeight="1">
      <c r="A6" s="798"/>
      <c r="B6" s="798"/>
      <c r="C6" s="793"/>
      <c r="D6" s="141" t="s">
        <v>174</v>
      </c>
      <c r="E6" s="141" t="s">
        <v>175</v>
      </c>
      <c r="F6" s="793"/>
      <c r="G6" s="141" t="s">
        <v>174</v>
      </c>
      <c r="H6" s="141" t="s">
        <v>175</v>
      </c>
      <c r="I6" s="798"/>
    </row>
    <row r="7" spans="1:9" s="144" customFormat="1">
      <c r="A7" s="142" t="s">
        <v>7</v>
      </c>
      <c r="B7" s="143" t="s">
        <v>35</v>
      </c>
      <c r="C7" s="143"/>
      <c r="D7" s="143"/>
      <c r="E7" s="143"/>
      <c r="F7" s="143"/>
      <c r="G7" s="143"/>
      <c r="H7" s="143"/>
      <c r="I7" s="143"/>
    </row>
    <row r="8" spans="1:9" s="144" customFormat="1">
      <c r="A8" s="145" t="s">
        <v>11</v>
      </c>
      <c r="B8" s="146" t="s">
        <v>52</v>
      </c>
      <c r="C8" s="146"/>
      <c r="D8" s="146"/>
      <c r="E8" s="146"/>
      <c r="F8" s="146"/>
      <c r="G8" s="146"/>
      <c r="H8" s="146"/>
      <c r="I8" s="146"/>
    </row>
    <row r="9" spans="1:9">
      <c r="A9" s="147">
        <v>1</v>
      </c>
      <c r="B9" s="148" t="s">
        <v>176</v>
      </c>
      <c r="C9" s="148"/>
      <c r="D9" s="148"/>
      <c r="E9" s="148"/>
      <c r="F9" s="148"/>
      <c r="G9" s="148"/>
      <c r="H9" s="148"/>
      <c r="I9" s="148"/>
    </row>
    <row r="10" spans="1:9">
      <c r="A10" s="147">
        <v>2</v>
      </c>
      <c r="B10" s="148" t="s">
        <v>177</v>
      </c>
      <c r="C10" s="148"/>
      <c r="D10" s="148"/>
      <c r="E10" s="148"/>
      <c r="F10" s="148"/>
      <c r="G10" s="148"/>
      <c r="H10" s="148"/>
      <c r="I10" s="148"/>
    </row>
    <row r="11" spans="1:9">
      <c r="A11" s="147">
        <v>3</v>
      </c>
      <c r="B11" s="148" t="s">
        <v>178</v>
      </c>
      <c r="C11" s="148"/>
      <c r="D11" s="148"/>
      <c r="E11" s="148"/>
      <c r="F11" s="148"/>
      <c r="G11" s="148"/>
      <c r="H11" s="148"/>
      <c r="I11" s="148"/>
    </row>
    <row r="12" spans="1:9">
      <c r="A12" s="147">
        <v>4</v>
      </c>
      <c r="B12" s="148" t="s">
        <v>179</v>
      </c>
      <c r="C12" s="148"/>
      <c r="D12" s="148"/>
      <c r="E12" s="148"/>
      <c r="F12" s="148"/>
      <c r="G12" s="148"/>
      <c r="H12" s="148"/>
      <c r="I12" s="148"/>
    </row>
    <row r="13" spans="1:9">
      <c r="A13" s="147">
        <v>5</v>
      </c>
      <c r="B13" s="148" t="s">
        <v>180</v>
      </c>
      <c r="C13" s="148"/>
      <c r="D13" s="148"/>
      <c r="E13" s="148"/>
      <c r="F13" s="148"/>
      <c r="G13" s="148"/>
      <c r="H13" s="148"/>
      <c r="I13" s="148"/>
    </row>
    <row r="14" spans="1:9">
      <c r="A14" s="147">
        <v>6</v>
      </c>
      <c r="B14" s="148" t="s">
        <v>181</v>
      </c>
      <c r="C14" s="148"/>
      <c r="D14" s="148"/>
      <c r="E14" s="148"/>
      <c r="F14" s="148"/>
      <c r="G14" s="148"/>
      <c r="H14" s="148"/>
      <c r="I14" s="148"/>
    </row>
    <row r="15" spans="1:9">
      <c r="A15" s="147">
        <v>7</v>
      </c>
      <c r="B15" s="148" t="s">
        <v>182</v>
      </c>
      <c r="C15" s="148"/>
      <c r="D15" s="148"/>
      <c r="E15" s="148"/>
      <c r="F15" s="148"/>
      <c r="G15" s="148"/>
      <c r="H15" s="148"/>
      <c r="I15" s="148"/>
    </row>
    <row r="16" spans="1:9">
      <c r="A16" s="147">
        <v>8</v>
      </c>
      <c r="B16" s="148" t="s">
        <v>183</v>
      </c>
      <c r="C16" s="148"/>
      <c r="D16" s="148"/>
      <c r="E16" s="148"/>
      <c r="F16" s="148"/>
      <c r="G16" s="148"/>
      <c r="H16" s="148"/>
      <c r="I16" s="148"/>
    </row>
    <row r="17" spans="1:9">
      <c r="A17" s="149"/>
      <c r="B17" s="150"/>
      <c r="C17" s="150"/>
      <c r="D17" s="150"/>
      <c r="E17" s="150"/>
      <c r="F17" s="150"/>
      <c r="G17" s="150"/>
      <c r="H17" s="150"/>
      <c r="I17" s="150"/>
    </row>
    <row r="18" spans="1:9">
      <c r="A18" s="151"/>
      <c r="B18" s="152"/>
    </row>
    <row r="19" spans="1:9">
      <c r="A19" s="151"/>
      <c r="B19" s="152"/>
    </row>
    <row r="20" spans="1:9">
      <c r="A20" s="151"/>
      <c r="B20" s="152"/>
    </row>
  </sheetData>
  <mergeCells count="12">
    <mergeCell ref="G1:I1"/>
    <mergeCell ref="G5:H5"/>
    <mergeCell ref="A2:I2"/>
    <mergeCell ref="A3:I3"/>
    <mergeCell ref="A4:A6"/>
    <mergeCell ref="B4:B6"/>
    <mergeCell ref="C4:E4"/>
    <mergeCell ref="F4:H4"/>
    <mergeCell ref="I4:I6"/>
    <mergeCell ref="C5:C6"/>
    <mergeCell ref="D5:E5"/>
    <mergeCell ref="F5:F6"/>
  </mergeCells>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workbookViewId="0">
      <selection activeCell="A2" sqref="A2:V2"/>
    </sheetView>
  </sheetViews>
  <sheetFormatPr defaultColWidth="9.140625" defaultRowHeight="15.75"/>
  <cols>
    <col min="1" max="1" width="5.85546875" style="135" customWidth="1"/>
    <col min="2" max="2" width="18.5703125" style="135" customWidth="1"/>
    <col min="3" max="3" width="15.140625" style="134" customWidth="1"/>
    <col min="4" max="4" width="18.5703125" style="157" customWidth="1"/>
    <col min="5" max="5" width="13.5703125" style="135" customWidth="1"/>
    <col min="6" max="6" width="27.42578125" style="134" customWidth="1"/>
    <col min="7" max="8" width="13.28515625" style="158" customWidth="1"/>
    <col min="9" max="9" width="13.28515625" style="158" hidden="1" customWidth="1"/>
    <col min="10" max="10" width="37.140625" style="158" customWidth="1"/>
    <col min="11" max="11" width="10.5703125" style="158" customWidth="1"/>
    <col min="12" max="12" width="11.42578125" style="158" customWidth="1"/>
    <col min="13" max="13" width="15.28515625" style="160" hidden="1" customWidth="1"/>
    <col min="14" max="15" width="12.140625" style="160" hidden="1" customWidth="1"/>
    <col min="16" max="16" width="15.42578125" style="160" hidden="1" customWidth="1"/>
    <col min="17" max="17" width="18.140625" style="161" hidden="1" customWidth="1"/>
    <col min="18" max="19" width="12.7109375" style="161" hidden="1" customWidth="1"/>
    <col min="20" max="20" width="61.85546875" style="161" hidden="1" customWidth="1"/>
    <col min="21" max="21" width="48.85546875" style="161" hidden="1" customWidth="1"/>
    <col min="22" max="22" width="9.140625" style="161" customWidth="1"/>
    <col min="23" max="23" width="24" style="162" hidden="1" customWidth="1"/>
    <col min="24" max="24" width="22.42578125" style="135" hidden="1" customWidth="1"/>
    <col min="25" max="26" width="11.7109375" style="163" hidden="1" customWidth="1"/>
    <col min="27" max="27" width="30.140625" style="135" hidden="1" customWidth="1"/>
    <col min="28" max="29" width="9.140625" style="135" hidden="1" customWidth="1"/>
    <col min="30" max="31" width="0" style="135" hidden="1" customWidth="1"/>
    <col min="32" max="16384" width="9.140625" style="135"/>
  </cols>
  <sheetData>
    <row r="1" spans="1:32" ht="22.5" customHeight="1">
      <c r="A1" s="802" t="s">
        <v>230</v>
      </c>
      <c r="B1" s="802"/>
      <c r="C1" s="802"/>
      <c r="D1" s="802"/>
      <c r="E1" s="802"/>
      <c r="F1" s="802"/>
      <c r="G1" s="802"/>
      <c r="H1" s="802"/>
      <c r="I1" s="802"/>
      <c r="J1" s="802"/>
      <c r="K1" s="802"/>
      <c r="L1" s="802"/>
      <c r="M1" s="802"/>
      <c r="N1" s="802"/>
      <c r="O1" s="802"/>
      <c r="P1" s="802"/>
      <c r="Q1" s="802"/>
      <c r="R1" s="802"/>
      <c r="S1" s="802"/>
      <c r="T1" s="802"/>
      <c r="U1" s="802"/>
      <c r="V1" s="802"/>
      <c r="X1" s="193"/>
      <c r="AA1" s="193"/>
      <c r="AB1" s="193"/>
      <c r="AC1" s="193"/>
      <c r="AD1" s="193"/>
      <c r="AE1" s="193"/>
      <c r="AF1" s="193"/>
    </row>
    <row r="2" spans="1:32" s="155" customFormat="1" ht="57" customHeight="1">
      <c r="A2" s="805" t="s">
        <v>186</v>
      </c>
      <c r="B2" s="805"/>
      <c r="C2" s="805"/>
      <c r="D2" s="805"/>
      <c r="E2" s="805"/>
      <c r="F2" s="805"/>
      <c r="G2" s="805"/>
      <c r="H2" s="805"/>
      <c r="I2" s="805"/>
      <c r="J2" s="805"/>
      <c r="K2" s="805"/>
      <c r="L2" s="805"/>
      <c r="M2" s="805"/>
      <c r="N2" s="805"/>
      <c r="O2" s="805"/>
      <c r="P2" s="805"/>
      <c r="Q2" s="805"/>
      <c r="R2" s="805"/>
      <c r="S2" s="805"/>
      <c r="T2" s="805"/>
      <c r="U2" s="805"/>
      <c r="V2" s="805"/>
      <c r="W2" s="191"/>
      <c r="X2" s="194"/>
      <c r="Y2" s="192"/>
      <c r="Z2" s="192"/>
      <c r="AA2" s="194"/>
      <c r="AB2" s="194"/>
      <c r="AC2" s="194"/>
      <c r="AD2" s="194"/>
      <c r="AE2" s="194"/>
      <c r="AF2" s="194"/>
    </row>
    <row r="3" spans="1:32" s="155" customFormat="1" ht="32.25" customHeight="1">
      <c r="A3" s="803" t="str">
        <f>+'Biểu số 1 Vốn NSTW'!A4:AB4</f>
        <v>(Kèm theo Báo cáo số:            /BC-UBND, ngày        tháng       năm 2021 của UBND huyện Mường Tè)</v>
      </c>
      <c r="B3" s="803"/>
      <c r="C3" s="803"/>
      <c r="D3" s="803"/>
      <c r="E3" s="803"/>
      <c r="F3" s="803"/>
      <c r="G3" s="803"/>
      <c r="H3" s="803"/>
      <c r="I3" s="803"/>
      <c r="J3" s="803"/>
      <c r="K3" s="803"/>
      <c r="L3" s="803"/>
      <c r="M3" s="803"/>
      <c r="N3" s="803"/>
      <c r="O3" s="803"/>
      <c r="P3" s="803"/>
      <c r="Q3" s="803"/>
      <c r="R3" s="803"/>
      <c r="S3" s="803"/>
      <c r="T3" s="803"/>
      <c r="U3" s="803"/>
      <c r="V3" s="803"/>
      <c r="W3" s="195"/>
      <c r="X3" s="195"/>
      <c r="Y3" s="195"/>
      <c r="Z3" s="195"/>
      <c r="AA3" s="195"/>
      <c r="AB3" s="195"/>
      <c r="AC3" s="195"/>
      <c r="AD3" s="195"/>
      <c r="AE3" s="195"/>
      <c r="AF3" s="195"/>
    </row>
    <row r="4" spans="1:32" ht="26.25" customHeight="1">
      <c r="K4" s="159" t="s">
        <v>187</v>
      </c>
      <c r="V4" s="135"/>
    </row>
    <row r="5" spans="1:32" s="165" customFormat="1" ht="27.75" customHeight="1">
      <c r="A5" s="806" t="s">
        <v>0</v>
      </c>
      <c r="B5" s="806" t="s">
        <v>188</v>
      </c>
      <c r="C5" s="806" t="s">
        <v>189</v>
      </c>
      <c r="D5" s="806" t="s">
        <v>190</v>
      </c>
      <c r="E5" s="806" t="s">
        <v>191</v>
      </c>
      <c r="F5" s="806" t="s">
        <v>192</v>
      </c>
      <c r="G5" s="806" t="s">
        <v>193</v>
      </c>
      <c r="H5" s="806"/>
      <c r="I5" s="806"/>
      <c r="J5" s="806" t="s">
        <v>194</v>
      </c>
      <c r="K5" s="806"/>
      <c r="L5" s="806" t="s">
        <v>195</v>
      </c>
      <c r="M5" s="804" t="s">
        <v>196</v>
      </c>
      <c r="N5" s="804" t="s">
        <v>197</v>
      </c>
      <c r="O5" s="804"/>
      <c r="P5" s="812" t="s">
        <v>198</v>
      </c>
      <c r="Q5" s="804" t="s">
        <v>199</v>
      </c>
      <c r="R5" s="804" t="s">
        <v>200</v>
      </c>
      <c r="S5" s="804"/>
      <c r="T5" s="804" t="s">
        <v>5</v>
      </c>
      <c r="U5" s="804" t="s">
        <v>201</v>
      </c>
      <c r="V5" s="806" t="s">
        <v>5</v>
      </c>
      <c r="W5" s="164"/>
      <c r="Y5" s="809" t="s">
        <v>202</v>
      </c>
      <c r="Z5" s="809" t="s">
        <v>203</v>
      </c>
      <c r="AA5" s="166" t="e">
        <f>SUMIF(#REF!,#REF!,#REF!)</f>
        <v>#REF!</v>
      </c>
      <c r="AB5" s="166" t="s">
        <v>204</v>
      </c>
      <c r="AC5" s="810" t="s">
        <v>205</v>
      </c>
    </row>
    <row r="6" spans="1:32" s="165" customFormat="1" ht="16.5">
      <c r="A6" s="806"/>
      <c r="B6" s="806"/>
      <c r="C6" s="806"/>
      <c r="D6" s="806"/>
      <c r="E6" s="806"/>
      <c r="F6" s="806"/>
      <c r="G6" s="811" t="s">
        <v>206</v>
      </c>
      <c r="H6" s="811" t="s">
        <v>207</v>
      </c>
      <c r="I6" s="811" t="s">
        <v>208</v>
      </c>
      <c r="J6" s="811" t="s">
        <v>209</v>
      </c>
      <c r="K6" s="811" t="s">
        <v>210</v>
      </c>
      <c r="L6" s="806"/>
      <c r="M6" s="804"/>
      <c r="N6" s="804"/>
      <c r="O6" s="804"/>
      <c r="P6" s="812"/>
      <c r="Q6" s="804"/>
      <c r="R6" s="804"/>
      <c r="S6" s="804"/>
      <c r="T6" s="804"/>
      <c r="U6" s="804"/>
      <c r="V6" s="806"/>
      <c r="W6" s="164"/>
      <c r="Y6" s="809"/>
      <c r="Z6" s="809"/>
      <c r="AA6" s="166" t="e">
        <f>SUMIF(#REF!,#REF!,#REF!)</f>
        <v>#REF!</v>
      </c>
      <c r="AB6" s="166" t="s">
        <v>211</v>
      </c>
      <c r="AC6" s="810"/>
    </row>
    <row r="7" spans="1:32" s="168" customFormat="1" ht="49.5">
      <c r="A7" s="806"/>
      <c r="B7" s="806"/>
      <c r="C7" s="806"/>
      <c r="D7" s="806"/>
      <c r="E7" s="806"/>
      <c r="F7" s="806"/>
      <c r="G7" s="811"/>
      <c r="H7" s="811"/>
      <c r="I7" s="811"/>
      <c r="J7" s="811"/>
      <c r="K7" s="811"/>
      <c r="L7" s="806"/>
      <c r="M7" s="804"/>
      <c r="N7" s="196" t="s">
        <v>29</v>
      </c>
      <c r="O7" s="196" t="s">
        <v>30</v>
      </c>
      <c r="P7" s="812"/>
      <c r="Q7" s="804"/>
      <c r="R7" s="196" t="s">
        <v>212</v>
      </c>
      <c r="S7" s="196" t="s">
        <v>213</v>
      </c>
      <c r="T7" s="804"/>
      <c r="U7" s="804"/>
      <c r="V7" s="806"/>
      <c r="W7" s="167">
        <f>100*9/60</f>
        <v>15</v>
      </c>
      <c r="Y7" s="809"/>
      <c r="Z7" s="809"/>
      <c r="AB7" s="169" t="s">
        <v>202</v>
      </c>
      <c r="AC7" s="169" t="s">
        <v>203</v>
      </c>
    </row>
    <row r="8" spans="1:32" s="168" customFormat="1" ht="48" customHeight="1">
      <c r="A8" s="197"/>
      <c r="B8" s="197" t="s">
        <v>9</v>
      </c>
      <c r="C8" s="198"/>
      <c r="D8" s="197"/>
      <c r="E8" s="198"/>
      <c r="F8" s="197"/>
      <c r="G8" s="199">
        <f>SUM(G9:G11)</f>
        <v>0</v>
      </c>
      <c r="H8" s="199">
        <f>SUM(H9:H11)</f>
        <v>0</v>
      </c>
      <c r="I8" s="199">
        <f>SUM(I9:I11)</f>
        <v>0</v>
      </c>
      <c r="J8" s="199"/>
      <c r="K8" s="199"/>
      <c r="L8" s="199"/>
      <c r="M8" s="200">
        <f t="shared" ref="M8:S8" si="0">SUM(M11:M22)</f>
        <v>0</v>
      </c>
      <c r="N8" s="200">
        <f t="shared" si="0"/>
        <v>0</v>
      </c>
      <c r="O8" s="200">
        <f t="shared" si="0"/>
        <v>0</v>
      </c>
      <c r="P8" s="200">
        <f t="shared" si="0"/>
        <v>18000</v>
      </c>
      <c r="Q8" s="200">
        <f t="shared" si="0"/>
        <v>18000</v>
      </c>
      <c r="R8" s="200">
        <f t="shared" si="0"/>
        <v>12221.316239999998</v>
      </c>
      <c r="S8" s="200">
        <f t="shared" si="0"/>
        <v>0</v>
      </c>
      <c r="T8" s="201"/>
      <c r="U8" s="201"/>
      <c r="V8" s="197"/>
      <c r="W8" s="167">
        <f>56-15</f>
        <v>41</v>
      </c>
      <c r="Y8" s="170"/>
      <c r="Z8" s="170"/>
      <c r="AB8" s="170" t="s">
        <v>204</v>
      </c>
      <c r="AC8" s="170" t="s">
        <v>211</v>
      </c>
    </row>
    <row r="9" spans="1:32" s="165" customFormat="1" ht="48" customHeight="1">
      <c r="A9" s="202"/>
      <c r="B9" s="203" t="s">
        <v>214</v>
      </c>
      <c r="C9" s="202"/>
      <c r="D9" s="202"/>
      <c r="E9" s="202"/>
      <c r="F9" s="202"/>
      <c r="G9" s="204"/>
      <c r="H9" s="204"/>
      <c r="I9" s="204"/>
      <c r="J9" s="205"/>
      <c r="K9" s="204"/>
      <c r="L9" s="204"/>
      <c r="M9" s="206"/>
      <c r="N9" s="206"/>
      <c r="O9" s="206"/>
      <c r="P9" s="206"/>
      <c r="Q9" s="207"/>
      <c r="R9" s="207"/>
      <c r="S9" s="207"/>
      <c r="T9" s="208"/>
      <c r="U9" s="208"/>
      <c r="V9" s="209"/>
      <c r="W9" s="164"/>
      <c r="Y9" s="170" t="s">
        <v>204</v>
      </c>
      <c r="Z9" s="170" t="s">
        <v>211</v>
      </c>
    </row>
    <row r="10" spans="1:32" s="165" customFormat="1" ht="48" customHeight="1">
      <c r="A10" s="202"/>
      <c r="B10" s="203" t="s">
        <v>168</v>
      </c>
      <c r="C10" s="202"/>
      <c r="D10" s="202"/>
      <c r="E10" s="202"/>
      <c r="F10" s="202"/>
      <c r="G10" s="204"/>
      <c r="H10" s="204"/>
      <c r="I10" s="204"/>
      <c r="J10" s="204"/>
      <c r="K10" s="204"/>
      <c r="L10" s="204"/>
      <c r="M10" s="206"/>
      <c r="N10" s="206"/>
      <c r="O10" s="206"/>
      <c r="P10" s="206"/>
      <c r="Q10" s="207"/>
      <c r="R10" s="207"/>
      <c r="S10" s="207"/>
      <c r="T10" s="208"/>
      <c r="U10" s="208"/>
      <c r="V10" s="209"/>
      <c r="W10" s="164"/>
      <c r="Y10" s="170" t="s">
        <v>204</v>
      </c>
      <c r="Z10" s="170" t="s">
        <v>211</v>
      </c>
    </row>
    <row r="11" spans="1:32" s="165" customFormat="1" ht="48" customHeight="1">
      <c r="A11" s="210"/>
      <c r="B11" s="211"/>
      <c r="C11" s="210"/>
      <c r="D11" s="212"/>
      <c r="E11" s="210"/>
      <c r="F11" s="210"/>
      <c r="G11" s="213"/>
      <c r="H11" s="213"/>
      <c r="I11" s="213"/>
      <c r="J11" s="213"/>
      <c r="K11" s="213"/>
      <c r="L11" s="213"/>
      <c r="M11" s="214"/>
      <c r="N11" s="214"/>
      <c r="O11" s="214"/>
      <c r="P11" s="214"/>
      <c r="Q11" s="214"/>
      <c r="R11" s="214"/>
      <c r="S11" s="215"/>
      <c r="T11" s="215"/>
      <c r="U11" s="215"/>
      <c r="V11" s="216"/>
      <c r="Y11" s="170" t="s">
        <v>211</v>
      </c>
      <c r="Z11" s="170" t="s">
        <v>211</v>
      </c>
    </row>
    <row r="12" spans="1:32" s="155" customFormat="1" ht="19.5">
      <c r="C12" s="176"/>
      <c r="D12" s="177"/>
      <c r="F12" s="176"/>
      <c r="G12" s="178"/>
      <c r="H12" s="178"/>
      <c r="I12" s="178"/>
      <c r="J12" s="807"/>
      <c r="K12" s="807"/>
      <c r="L12" s="807"/>
      <c r="M12" s="807"/>
      <c r="N12" s="807"/>
      <c r="O12" s="807"/>
      <c r="P12" s="807"/>
      <c r="Q12" s="807"/>
      <c r="R12" s="807"/>
      <c r="S12" s="807"/>
      <c r="T12" s="807"/>
      <c r="U12" s="807"/>
      <c r="V12" s="807"/>
      <c r="W12" s="154"/>
      <c r="Y12" s="156"/>
      <c r="Z12" s="156"/>
    </row>
    <row r="13" spans="1:32" s="155" customFormat="1" ht="19.5">
      <c r="C13" s="176"/>
      <c r="D13" s="177"/>
      <c r="F13" s="176"/>
      <c r="G13" s="178"/>
      <c r="H13" s="178"/>
      <c r="I13" s="178"/>
      <c r="J13" s="808"/>
      <c r="K13" s="808"/>
      <c r="L13" s="808"/>
      <c r="M13" s="808"/>
      <c r="N13" s="808"/>
      <c r="O13" s="808"/>
      <c r="P13" s="808"/>
      <c r="Q13" s="808"/>
      <c r="R13" s="808"/>
      <c r="S13" s="808"/>
      <c r="T13" s="808"/>
      <c r="U13" s="808"/>
      <c r="V13" s="808"/>
      <c r="W13" s="154"/>
      <c r="Y13" s="156"/>
      <c r="Z13" s="156"/>
    </row>
    <row r="14" spans="1:32">
      <c r="V14" s="135"/>
    </row>
    <row r="15" spans="1:32">
      <c r="V15" s="135"/>
    </row>
    <row r="16" spans="1:32">
      <c r="V16" s="135"/>
    </row>
    <row r="17" spans="1:26">
      <c r="V17" s="135"/>
    </row>
    <row r="18" spans="1:26">
      <c r="V18" s="135"/>
    </row>
    <row r="19" spans="1:26">
      <c r="V19" s="135"/>
    </row>
    <row r="20" spans="1:26">
      <c r="V20" s="135"/>
    </row>
    <row r="21" spans="1:26" s="187" customFormat="1" ht="189" hidden="1">
      <c r="A21" s="179">
        <v>5</v>
      </c>
      <c r="B21" s="180" t="s">
        <v>215</v>
      </c>
      <c r="C21" s="179" t="s">
        <v>216</v>
      </c>
      <c r="D21" s="179" t="s">
        <v>217</v>
      </c>
      <c r="E21" s="179" t="s">
        <v>218</v>
      </c>
      <c r="F21" s="179" t="s">
        <v>219</v>
      </c>
      <c r="G21" s="181">
        <v>54737</v>
      </c>
      <c r="H21" s="181">
        <v>15000</v>
      </c>
      <c r="I21" s="181">
        <v>39737</v>
      </c>
      <c r="J21" s="181"/>
      <c r="K21" s="181"/>
      <c r="L21" s="181"/>
      <c r="M21" s="182"/>
      <c r="N21" s="182"/>
      <c r="O21" s="182"/>
      <c r="P21" s="182">
        <f>Q21</f>
        <v>15000</v>
      </c>
      <c r="Q21" s="183">
        <f>15000</f>
        <v>15000</v>
      </c>
      <c r="R21" s="183">
        <f>G21*70%*2.67%*8</f>
        <v>8184.2762399999983</v>
      </c>
      <c r="S21" s="183"/>
      <c r="T21" s="184" t="s">
        <v>220</v>
      </c>
      <c r="U21" s="184" t="s">
        <v>221</v>
      </c>
      <c r="V21" s="185"/>
      <c r="W21" s="186"/>
      <c r="Y21" s="179" t="s">
        <v>204</v>
      </c>
      <c r="Z21" s="179" t="s">
        <v>211</v>
      </c>
    </row>
    <row r="22" spans="1:26" s="165" customFormat="1" ht="181.5" hidden="1">
      <c r="A22" s="170">
        <v>6</v>
      </c>
      <c r="B22" s="188" t="s">
        <v>222</v>
      </c>
      <c r="C22" s="170" t="s">
        <v>223</v>
      </c>
      <c r="D22" s="170" t="s">
        <v>224</v>
      </c>
      <c r="E22" s="188" t="s">
        <v>225</v>
      </c>
      <c r="F22" s="170" t="s">
        <v>226</v>
      </c>
      <c r="G22" s="189">
        <v>27000</v>
      </c>
      <c r="H22" s="171">
        <v>3000</v>
      </c>
      <c r="I22" s="171">
        <v>24000</v>
      </c>
      <c r="J22" s="171" t="s">
        <v>227</v>
      </c>
      <c r="K22" s="171">
        <v>5000</v>
      </c>
      <c r="L22" s="171" t="s">
        <v>157</v>
      </c>
      <c r="M22" s="190"/>
      <c r="N22" s="190"/>
      <c r="O22" s="190"/>
      <c r="P22" s="172">
        <f>Q22</f>
        <v>3000</v>
      </c>
      <c r="Q22" s="173">
        <v>3000</v>
      </c>
      <c r="R22" s="173">
        <f>G22*70%*2.67%*8</f>
        <v>4037.0399999999995</v>
      </c>
      <c r="S22" s="173"/>
      <c r="T22" s="174" t="s">
        <v>228</v>
      </c>
      <c r="U22" s="174" t="s">
        <v>229</v>
      </c>
      <c r="V22" s="175"/>
      <c r="W22" s="164"/>
      <c r="Y22" s="170" t="s">
        <v>211</v>
      </c>
      <c r="Z22" s="170" t="s">
        <v>211</v>
      </c>
    </row>
  </sheetData>
  <mergeCells count="30">
    <mergeCell ref="Z5:Z7"/>
    <mergeCell ref="AC5:AC6"/>
    <mergeCell ref="G6:G7"/>
    <mergeCell ref="H6:H7"/>
    <mergeCell ref="I6:I7"/>
    <mergeCell ref="J6:J7"/>
    <mergeCell ref="K6:K7"/>
    <mergeCell ref="M5:M7"/>
    <mergeCell ref="N5:O6"/>
    <mergeCell ref="P5:P7"/>
    <mergeCell ref="J12:V12"/>
    <mergeCell ref="J13:V13"/>
    <mergeCell ref="U5:U7"/>
    <mergeCell ref="V5:V7"/>
    <mergeCell ref="Y5:Y7"/>
    <mergeCell ref="A1:V1"/>
    <mergeCell ref="A3:V3"/>
    <mergeCell ref="Q5:Q7"/>
    <mergeCell ref="R5:S6"/>
    <mergeCell ref="T5:T7"/>
    <mergeCell ref="A2:V2"/>
    <mergeCell ref="A5:A7"/>
    <mergeCell ref="B5:B7"/>
    <mergeCell ref="C5:C7"/>
    <mergeCell ref="D5:D7"/>
    <mergeCell ref="E5:E7"/>
    <mergeCell ref="F5:F7"/>
    <mergeCell ref="G5:I5"/>
    <mergeCell ref="J5:K5"/>
    <mergeCell ref="L5:L7"/>
  </mergeCells>
  <printOptions horizontalCentered="1"/>
  <pageMargins left="0.2" right="0.2" top="0.59" bottom="0.59" header="0.3" footer="0.3"/>
  <pageSetup paperSize="9" scale="70" orientation="landscape"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36"/>
  <sheetViews>
    <sheetView view="pageBreakPreview" zoomScaleNormal="100" zoomScaleSheetLayoutView="100" workbookViewId="0">
      <selection activeCell="G32" sqref="G32"/>
    </sheetView>
  </sheetViews>
  <sheetFormatPr defaultColWidth="9.140625" defaultRowHeight="12.75"/>
  <cols>
    <col min="1" max="1" width="3.85546875" style="371" customWidth="1"/>
    <col min="2" max="2" width="19.7109375" style="371" customWidth="1"/>
    <col min="3" max="3" width="8.5703125" style="372" customWidth="1"/>
    <col min="4" max="4" width="13.42578125" style="373" customWidth="1"/>
    <col min="5" max="5" width="8.5703125" style="372" customWidth="1"/>
    <col min="6" max="6" width="13.42578125" style="373" customWidth="1"/>
    <col min="7" max="7" width="13.140625" style="373" customWidth="1"/>
    <col min="8" max="8" width="12.28515625" style="373" customWidth="1"/>
    <col min="9" max="9" width="11.7109375" style="373" customWidth="1"/>
    <col min="10" max="10" width="5.85546875" style="373" customWidth="1"/>
    <col min="11" max="11" width="11.42578125" style="373" customWidth="1"/>
    <col min="12" max="12" width="11.7109375" style="373" customWidth="1"/>
    <col min="13" max="13" width="7" style="373" customWidth="1"/>
    <col min="14" max="14" width="5.42578125" style="372" customWidth="1"/>
    <col min="15" max="15" width="8.7109375" style="372" customWidth="1"/>
    <col min="16" max="16" width="6.7109375" style="372" customWidth="1"/>
    <col min="17" max="16384" width="9.140625" style="372"/>
  </cols>
  <sheetData>
    <row r="1" spans="1:17" s="368" customFormat="1" ht="15.75">
      <c r="A1" s="367"/>
      <c r="B1" s="367"/>
      <c r="D1" s="369"/>
      <c r="F1" s="369"/>
      <c r="G1" s="699" t="s">
        <v>319</v>
      </c>
      <c r="H1" s="699"/>
      <c r="I1" s="699"/>
      <c r="J1" s="699"/>
      <c r="K1" s="699"/>
      <c r="L1" s="699"/>
      <c r="M1" s="699"/>
      <c r="N1" s="699"/>
      <c r="O1" s="699"/>
      <c r="P1" s="699"/>
    </row>
    <row r="2" spans="1:17" s="368" customFormat="1" ht="21" customHeight="1">
      <c r="A2" s="685" t="s">
        <v>116</v>
      </c>
      <c r="B2" s="685"/>
      <c r="C2" s="685"/>
      <c r="D2" s="685"/>
      <c r="E2" s="685"/>
      <c r="F2" s="685"/>
      <c r="G2" s="685"/>
      <c r="H2" s="685"/>
      <c r="I2" s="685"/>
      <c r="J2" s="685"/>
      <c r="K2" s="685"/>
      <c r="L2" s="685"/>
      <c r="M2" s="685"/>
      <c r="N2" s="685"/>
      <c r="O2" s="685"/>
      <c r="P2" s="685"/>
    </row>
    <row r="3" spans="1:17" s="370" customFormat="1" ht="38.25" customHeight="1">
      <c r="A3" s="662" t="s">
        <v>246</v>
      </c>
      <c r="B3" s="685"/>
      <c r="C3" s="685"/>
      <c r="D3" s="685"/>
      <c r="E3" s="685"/>
      <c r="F3" s="685"/>
      <c r="G3" s="685"/>
      <c r="H3" s="685"/>
      <c r="I3" s="685"/>
      <c r="J3" s="685"/>
      <c r="K3" s="685"/>
      <c r="L3" s="685"/>
      <c r="M3" s="685"/>
      <c r="N3" s="685"/>
      <c r="O3" s="685"/>
      <c r="P3" s="685"/>
    </row>
    <row r="4" spans="1:17" s="370" customFormat="1" ht="22.5" customHeight="1">
      <c r="A4" s="684" t="str">
        <f>'Biểu số 1 Vốn NSTW'!A4:AB4</f>
        <v>(Kèm theo Báo cáo số:            /BC-UBND, ngày        tháng       năm 2021 của UBND huyện Mường Tè)</v>
      </c>
      <c r="B4" s="684"/>
      <c r="C4" s="684"/>
      <c r="D4" s="684"/>
      <c r="E4" s="684"/>
      <c r="F4" s="684"/>
      <c r="G4" s="684"/>
      <c r="H4" s="684"/>
      <c r="I4" s="684"/>
      <c r="J4" s="684"/>
      <c r="K4" s="684"/>
      <c r="L4" s="684"/>
      <c r="M4" s="684"/>
      <c r="N4" s="684"/>
      <c r="O4" s="684"/>
      <c r="P4" s="684"/>
    </row>
    <row r="5" spans="1:17" ht="19.899999999999999" customHeight="1">
      <c r="M5" s="825" t="s">
        <v>594</v>
      </c>
      <c r="N5" s="825"/>
      <c r="O5" s="825"/>
      <c r="P5" s="825"/>
    </row>
    <row r="6" spans="1:17" s="375" customFormat="1" ht="36" customHeight="1">
      <c r="A6" s="815" t="s">
        <v>0</v>
      </c>
      <c r="B6" s="815" t="s">
        <v>1</v>
      </c>
      <c r="C6" s="814" t="s">
        <v>247</v>
      </c>
      <c r="D6" s="814"/>
      <c r="E6" s="814" t="s">
        <v>248</v>
      </c>
      <c r="F6" s="814"/>
      <c r="G6" s="818" t="s">
        <v>253</v>
      </c>
      <c r="H6" s="818" t="s">
        <v>256</v>
      </c>
      <c r="I6" s="818"/>
      <c r="J6" s="818"/>
      <c r="K6" s="818" t="s">
        <v>251</v>
      </c>
      <c r="L6" s="818"/>
      <c r="M6" s="818"/>
      <c r="N6" s="815" t="s">
        <v>17</v>
      </c>
      <c r="O6" s="815" t="s">
        <v>252</v>
      </c>
      <c r="P6" s="822" t="s">
        <v>5</v>
      </c>
      <c r="Q6" s="374"/>
    </row>
    <row r="7" spans="1:17" s="377" customFormat="1" ht="23.25" customHeight="1">
      <c r="A7" s="816"/>
      <c r="B7" s="816"/>
      <c r="C7" s="815" t="s">
        <v>33</v>
      </c>
      <c r="D7" s="818" t="s">
        <v>27</v>
      </c>
      <c r="E7" s="815" t="s">
        <v>33</v>
      </c>
      <c r="F7" s="818" t="s">
        <v>250</v>
      </c>
      <c r="G7" s="819"/>
      <c r="H7" s="818" t="s">
        <v>4</v>
      </c>
      <c r="I7" s="821" t="s">
        <v>46</v>
      </c>
      <c r="J7" s="821"/>
      <c r="K7" s="818" t="s">
        <v>4</v>
      </c>
      <c r="L7" s="821" t="s">
        <v>46</v>
      </c>
      <c r="M7" s="821"/>
      <c r="N7" s="816"/>
      <c r="O7" s="816"/>
      <c r="P7" s="823"/>
      <c r="Q7" s="376"/>
    </row>
    <row r="8" spans="1:17" s="377" customFormat="1" ht="18" customHeight="1">
      <c r="A8" s="816"/>
      <c r="B8" s="816"/>
      <c r="C8" s="816"/>
      <c r="D8" s="819"/>
      <c r="E8" s="816"/>
      <c r="F8" s="819"/>
      <c r="G8" s="819"/>
      <c r="H8" s="819"/>
      <c r="I8" s="821" t="s">
        <v>35</v>
      </c>
      <c r="J8" s="821" t="s">
        <v>593</v>
      </c>
      <c r="K8" s="819"/>
      <c r="L8" s="821" t="s">
        <v>35</v>
      </c>
      <c r="M8" s="821" t="s">
        <v>593</v>
      </c>
      <c r="N8" s="816"/>
      <c r="O8" s="816"/>
      <c r="P8" s="823"/>
      <c r="Q8" s="376"/>
    </row>
    <row r="9" spans="1:17" s="378" customFormat="1" ht="25.5" customHeight="1">
      <c r="A9" s="817"/>
      <c r="B9" s="817"/>
      <c r="C9" s="817"/>
      <c r="D9" s="820"/>
      <c r="E9" s="817"/>
      <c r="F9" s="820"/>
      <c r="G9" s="820"/>
      <c r="H9" s="820"/>
      <c r="I9" s="821"/>
      <c r="J9" s="821"/>
      <c r="K9" s="820"/>
      <c r="L9" s="821"/>
      <c r="M9" s="821"/>
      <c r="N9" s="817"/>
      <c r="O9" s="817"/>
      <c r="P9" s="824"/>
    </row>
    <row r="10" spans="1:17" s="381" customFormat="1" ht="20.45" customHeight="1">
      <c r="A10" s="379"/>
      <c r="B10" s="379" t="s">
        <v>9</v>
      </c>
      <c r="C10" s="379"/>
      <c r="D10" s="380">
        <f>D11</f>
        <v>355356000000</v>
      </c>
      <c r="E10" s="380">
        <f t="shared" ref="E10:M10" si="0">E11</f>
        <v>0</v>
      </c>
      <c r="F10" s="380">
        <f t="shared" si="0"/>
        <v>349479018537</v>
      </c>
      <c r="G10" s="380">
        <f t="shared" si="0"/>
        <v>344864719000</v>
      </c>
      <c r="H10" s="380">
        <f t="shared" si="0"/>
        <v>5676327000</v>
      </c>
      <c r="I10" s="380">
        <f t="shared" si="0"/>
        <v>5676327000</v>
      </c>
      <c r="J10" s="380">
        <f t="shared" si="0"/>
        <v>0</v>
      </c>
      <c r="K10" s="380">
        <f t="shared" si="0"/>
        <v>5676327000</v>
      </c>
      <c r="L10" s="380">
        <f t="shared" si="0"/>
        <v>5676327000</v>
      </c>
      <c r="M10" s="380">
        <f t="shared" si="0"/>
        <v>0</v>
      </c>
      <c r="N10" s="379"/>
      <c r="O10" s="379"/>
      <c r="P10" s="379"/>
    </row>
    <row r="11" spans="1:17" s="381" customFormat="1" ht="35.25" customHeight="1">
      <c r="A11" s="382"/>
      <c r="B11" s="383" t="s">
        <v>249</v>
      </c>
      <c r="C11" s="382"/>
      <c r="D11" s="384">
        <f t="shared" ref="D11:M11" si="1">SUM(D12:D19)</f>
        <v>355356000000</v>
      </c>
      <c r="E11" s="384">
        <f t="shared" si="1"/>
        <v>0</v>
      </c>
      <c r="F11" s="384">
        <f t="shared" si="1"/>
        <v>349479018537</v>
      </c>
      <c r="G11" s="384">
        <f t="shared" si="1"/>
        <v>344864719000</v>
      </c>
      <c r="H11" s="384">
        <f t="shared" si="1"/>
        <v>5676327000</v>
      </c>
      <c r="I11" s="384">
        <f t="shared" si="1"/>
        <v>5676327000</v>
      </c>
      <c r="J11" s="384">
        <f t="shared" si="1"/>
        <v>0</v>
      </c>
      <c r="K11" s="384">
        <f t="shared" si="1"/>
        <v>5676327000</v>
      </c>
      <c r="L11" s="384">
        <f t="shared" si="1"/>
        <v>5676327000</v>
      </c>
      <c r="M11" s="384">
        <f t="shared" si="1"/>
        <v>0</v>
      </c>
      <c r="N11" s="382"/>
      <c r="O11" s="382"/>
      <c r="P11" s="382"/>
    </row>
    <row r="12" spans="1:17" s="392" customFormat="1" ht="48" customHeight="1">
      <c r="A12" s="385">
        <v>1</v>
      </c>
      <c r="B12" s="386" t="s">
        <v>287</v>
      </c>
      <c r="C12" s="385" t="s">
        <v>300</v>
      </c>
      <c r="D12" s="387">
        <v>211656000000</v>
      </c>
      <c r="E12" s="385" t="s">
        <v>294</v>
      </c>
      <c r="F12" s="388">
        <v>210374806537</v>
      </c>
      <c r="G12" s="387">
        <v>211218072000</v>
      </c>
      <c r="H12" s="387">
        <v>146080000</v>
      </c>
      <c r="I12" s="389">
        <f>H12</f>
        <v>146080000</v>
      </c>
      <c r="J12" s="389"/>
      <c r="K12" s="389">
        <f t="shared" ref="K12:L19" si="2">H12</f>
        <v>146080000</v>
      </c>
      <c r="L12" s="389">
        <f t="shared" si="2"/>
        <v>146080000</v>
      </c>
      <c r="M12" s="389"/>
      <c r="N12" s="385">
        <v>2013</v>
      </c>
      <c r="O12" s="390" t="s">
        <v>319</v>
      </c>
      <c r="P12" s="391"/>
    </row>
    <row r="13" spans="1:17" s="397" customFormat="1" ht="42.6" customHeight="1">
      <c r="A13" s="364">
        <v>2</v>
      </c>
      <c r="B13" s="393" t="s">
        <v>492</v>
      </c>
      <c r="C13" s="360" t="s">
        <v>298</v>
      </c>
      <c r="D13" s="394">
        <f>12000*1000000</f>
        <v>12000000000</v>
      </c>
      <c r="E13" s="364" t="s">
        <v>295</v>
      </c>
      <c r="F13" s="395">
        <v>11265965000</v>
      </c>
      <c r="G13" s="396">
        <v>11150000000</v>
      </c>
      <c r="H13" s="396">
        <v>115965000</v>
      </c>
      <c r="I13" s="394">
        <f>H13</f>
        <v>115965000</v>
      </c>
      <c r="J13" s="394"/>
      <c r="K13" s="394">
        <f t="shared" si="2"/>
        <v>115965000</v>
      </c>
      <c r="L13" s="394">
        <f t="shared" si="2"/>
        <v>115965000</v>
      </c>
      <c r="M13" s="394"/>
      <c r="N13" s="364">
        <v>2018</v>
      </c>
      <c r="O13" s="365" t="s">
        <v>497</v>
      </c>
      <c r="P13" s="363"/>
    </row>
    <row r="14" spans="1:17" s="397" customFormat="1" ht="35.25" customHeight="1">
      <c r="A14" s="364">
        <v>3</v>
      </c>
      <c r="B14" s="361" t="s">
        <v>288</v>
      </c>
      <c r="C14" s="364" t="s">
        <v>299</v>
      </c>
      <c r="D14" s="396">
        <v>12700000000</v>
      </c>
      <c r="E14" s="364" t="s">
        <v>296</v>
      </c>
      <c r="F14" s="398">
        <v>12558843000</v>
      </c>
      <c r="G14" s="396">
        <v>12490000000</v>
      </c>
      <c r="H14" s="396">
        <v>141525000</v>
      </c>
      <c r="I14" s="394">
        <f>H14</f>
        <v>141525000</v>
      </c>
      <c r="J14" s="394"/>
      <c r="K14" s="394">
        <f t="shared" si="2"/>
        <v>141525000</v>
      </c>
      <c r="L14" s="394">
        <f t="shared" si="2"/>
        <v>141525000</v>
      </c>
      <c r="M14" s="394"/>
      <c r="N14" s="364">
        <v>2013</v>
      </c>
      <c r="O14" s="365" t="s">
        <v>319</v>
      </c>
      <c r="P14" s="363"/>
    </row>
    <row r="15" spans="1:17" s="397" customFormat="1" ht="42" customHeight="1">
      <c r="A15" s="364">
        <v>4</v>
      </c>
      <c r="B15" s="361" t="s">
        <v>496</v>
      </c>
      <c r="C15" s="360" t="s">
        <v>493</v>
      </c>
      <c r="D15" s="362">
        <v>25000000000</v>
      </c>
      <c r="E15" s="363"/>
      <c r="F15" s="362">
        <v>22776669000</v>
      </c>
      <c r="G15" s="362">
        <v>22074318000</v>
      </c>
      <c r="H15" s="362">
        <f>I15</f>
        <v>702351000</v>
      </c>
      <c r="I15" s="362">
        <f>F15-G15</f>
        <v>702351000</v>
      </c>
      <c r="J15" s="362"/>
      <c r="K15" s="362">
        <f>L15</f>
        <v>702351000</v>
      </c>
      <c r="L15" s="362">
        <f t="shared" si="2"/>
        <v>702351000</v>
      </c>
      <c r="M15" s="362"/>
      <c r="N15" s="364">
        <v>2018</v>
      </c>
      <c r="O15" s="365" t="s">
        <v>497</v>
      </c>
      <c r="P15" s="364" t="s">
        <v>510</v>
      </c>
    </row>
    <row r="16" spans="1:17" s="366" customFormat="1" ht="43.15" customHeight="1">
      <c r="A16" s="364">
        <v>5</v>
      </c>
      <c r="B16" s="361" t="s">
        <v>504</v>
      </c>
      <c r="C16" s="360" t="s">
        <v>505</v>
      </c>
      <c r="D16" s="362">
        <v>14000000000</v>
      </c>
      <c r="E16" s="363"/>
      <c r="F16" s="362">
        <f>13504099000+473984000</f>
        <v>13978083000</v>
      </c>
      <c r="G16" s="362">
        <v>13504099000</v>
      </c>
      <c r="H16" s="362">
        <f>I16</f>
        <v>473984000</v>
      </c>
      <c r="I16" s="362">
        <f>F16-G16</f>
        <v>473984000</v>
      </c>
      <c r="J16" s="362"/>
      <c r="K16" s="362">
        <f>L16</f>
        <v>473984000</v>
      </c>
      <c r="L16" s="362">
        <f t="shared" ref="L16:L17" si="3">I16</f>
        <v>473984000</v>
      </c>
      <c r="M16" s="362"/>
      <c r="N16" s="364">
        <v>2015</v>
      </c>
      <c r="O16" s="365" t="s">
        <v>497</v>
      </c>
      <c r="P16" s="364" t="s">
        <v>511</v>
      </c>
    </row>
    <row r="17" spans="1:16" s="366" customFormat="1" ht="45.6" customHeight="1">
      <c r="A17" s="364">
        <v>6</v>
      </c>
      <c r="B17" s="361" t="s">
        <v>507</v>
      </c>
      <c r="C17" s="360" t="s">
        <v>506</v>
      </c>
      <c r="D17" s="362">
        <v>35000000000</v>
      </c>
      <c r="E17" s="363"/>
      <c r="F17" s="362">
        <v>34852689000</v>
      </c>
      <c r="G17" s="362">
        <v>32499263000</v>
      </c>
      <c r="H17" s="362">
        <f>I17</f>
        <v>2353426000</v>
      </c>
      <c r="I17" s="362">
        <f>F17-G17</f>
        <v>2353426000</v>
      </c>
      <c r="J17" s="362"/>
      <c r="K17" s="362">
        <f>L17</f>
        <v>2353426000</v>
      </c>
      <c r="L17" s="362">
        <f t="shared" si="3"/>
        <v>2353426000</v>
      </c>
      <c r="M17" s="362"/>
      <c r="N17" s="364">
        <v>2017</v>
      </c>
      <c r="O17" s="365" t="s">
        <v>497</v>
      </c>
      <c r="P17" s="364" t="s">
        <v>510</v>
      </c>
    </row>
    <row r="18" spans="1:16" s="366" customFormat="1" ht="40.9" customHeight="1">
      <c r="A18" s="364">
        <v>7</v>
      </c>
      <c r="B18" s="361" t="s">
        <v>508</v>
      </c>
      <c r="C18" s="360" t="s">
        <v>509</v>
      </c>
      <c r="D18" s="362">
        <v>32000000000</v>
      </c>
      <c r="E18" s="363"/>
      <c r="F18" s="362">
        <v>31450529000</v>
      </c>
      <c r="G18" s="362">
        <v>29778967000</v>
      </c>
      <c r="H18" s="362">
        <f>I18</f>
        <v>1671562000</v>
      </c>
      <c r="I18" s="362">
        <f>F18-G18</f>
        <v>1671562000</v>
      </c>
      <c r="J18" s="362"/>
      <c r="K18" s="362">
        <f>L18</f>
        <v>1671562000</v>
      </c>
      <c r="L18" s="362">
        <f t="shared" ref="L18" si="4">I18</f>
        <v>1671562000</v>
      </c>
      <c r="M18" s="362"/>
      <c r="N18" s="364">
        <v>2017</v>
      </c>
      <c r="O18" s="365" t="s">
        <v>497</v>
      </c>
      <c r="P18" s="364" t="s">
        <v>510</v>
      </c>
    </row>
    <row r="19" spans="1:16" s="399" customFormat="1" ht="51" customHeight="1">
      <c r="A19" s="364">
        <v>9</v>
      </c>
      <c r="B19" s="361" t="s">
        <v>494</v>
      </c>
      <c r="C19" s="360" t="s">
        <v>495</v>
      </c>
      <c r="D19" s="362">
        <v>13000000000</v>
      </c>
      <c r="E19" s="363"/>
      <c r="F19" s="362">
        <v>12221434000</v>
      </c>
      <c r="G19" s="362">
        <v>12150000000</v>
      </c>
      <c r="H19" s="362">
        <f>I19</f>
        <v>71434000</v>
      </c>
      <c r="I19" s="362">
        <f>F19-G19</f>
        <v>71434000</v>
      </c>
      <c r="J19" s="362"/>
      <c r="K19" s="362">
        <f>L19</f>
        <v>71434000</v>
      </c>
      <c r="L19" s="362">
        <f t="shared" si="2"/>
        <v>71434000</v>
      </c>
      <c r="M19" s="362"/>
      <c r="N19" s="364">
        <v>2020</v>
      </c>
      <c r="O19" s="365" t="s">
        <v>497</v>
      </c>
      <c r="P19" s="364" t="s">
        <v>510</v>
      </c>
    </row>
    <row r="20" spans="1:16" s="401" customFormat="1">
      <c r="A20" s="400"/>
      <c r="B20" s="400"/>
      <c r="D20" s="402"/>
      <c r="F20" s="402"/>
      <c r="G20" s="402"/>
      <c r="H20" s="402"/>
      <c r="I20" s="402"/>
      <c r="J20" s="402"/>
      <c r="K20" s="402"/>
      <c r="L20" s="402"/>
      <c r="M20" s="402"/>
    </row>
    <row r="21" spans="1:16" s="401" customFormat="1" ht="24.75" hidden="1" customHeight="1">
      <c r="A21" s="400"/>
      <c r="B21" s="813" t="s">
        <v>255</v>
      </c>
      <c r="C21" s="813"/>
      <c r="D21" s="813"/>
      <c r="E21" s="813"/>
      <c r="F21" s="813"/>
      <c r="G21" s="813"/>
      <c r="H21" s="813"/>
      <c r="I21" s="813"/>
      <c r="J21" s="813"/>
      <c r="K21" s="813"/>
      <c r="L21" s="813"/>
      <c r="M21" s="813"/>
      <c r="N21" s="813"/>
      <c r="O21" s="813"/>
      <c r="P21" s="813"/>
    </row>
    <row r="22" spans="1:16" s="404" customFormat="1" ht="15.75">
      <c r="A22" s="403"/>
      <c r="B22" s="403"/>
      <c r="D22" s="405"/>
      <c r="F22" s="405"/>
      <c r="G22" s="405"/>
      <c r="H22" s="405"/>
      <c r="I22" s="405"/>
      <c r="J22" s="405"/>
      <c r="K22" s="405"/>
      <c r="L22" s="405"/>
      <c r="M22" s="405"/>
    </row>
    <row r="23" spans="1:16" s="404" customFormat="1" ht="15.75">
      <c r="A23" s="403"/>
      <c r="B23" s="403"/>
      <c r="D23" s="405"/>
      <c r="F23" s="405"/>
      <c r="G23" s="405"/>
      <c r="H23" s="405"/>
      <c r="I23" s="405"/>
      <c r="J23" s="405"/>
      <c r="K23" s="405"/>
      <c r="L23" s="405"/>
      <c r="M23" s="405"/>
    </row>
    <row r="24" spans="1:16" s="404" customFormat="1" ht="15.75">
      <c r="A24" s="403"/>
      <c r="B24" s="403"/>
      <c r="D24" s="405"/>
      <c r="F24" s="405"/>
      <c r="G24" s="405"/>
      <c r="H24" s="405"/>
      <c r="I24" s="405"/>
      <c r="J24" s="405"/>
      <c r="K24" s="405"/>
      <c r="L24" s="405"/>
      <c r="M24" s="405"/>
    </row>
    <row r="25" spans="1:16" s="404" customFormat="1" ht="15.75">
      <c r="A25" s="403"/>
      <c r="B25" s="403"/>
      <c r="D25" s="405"/>
      <c r="F25" s="405"/>
      <c r="G25" s="405"/>
      <c r="H25" s="405"/>
      <c r="I25" s="405"/>
      <c r="J25" s="405"/>
      <c r="K25" s="405"/>
      <c r="L25" s="405"/>
      <c r="M25" s="405"/>
    </row>
    <row r="26" spans="1:16" s="404" customFormat="1" ht="15.75">
      <c r="A26" s="403"/>
      <c r="B26" s="403"/>
      <c r="D26" s="405"/>
      <c r="F26" s="405"/>
      <c r="G26" s="405"/>
      <c r="H26" s="405"/>
      <c r="I26" s="405"/>
      <c r="J26" s="405"/>
      <c r="K26" s="405"/>
      <c r="L26" s="405"/>
      <c r="M26" s="405"/>
    </row>
    <row r="27" spans="1:16" s="404" customFormat="1" ht="15.75">
      <c r="A27" s="403"/>
      <c r="B27" s="403"/>
      <c r="D27" s="405"/>
      <c r="F27" s="405"/>
      <c r="G27" s="405"/>
      <c r="H27" s="405"/>
      <c r="I27" s="405"/>
      <c r="J27" s="405"/>
      <c r="K27" s="405"/>
      <c r="L27" s="405"/>
      <c r="M27" s="405"/>
    </row>
    <row r="28" spans="1:16" s="404" customFormat="1" ht="15.75">
      <c r="A28" s="403"/>
      <c r="B28" s="403"/>
      <c r="D28" s="405"/>
      <c r="F28" s="405"/>
      <c r="G28" s="405"/>
      <c r="H28" s="405"/>
      <c r="I28" s="405"/>
      <c r="J28" s="405"/>
      <c r="K28" s="405"/>
      <c r="L28" s="405"/>
      <c r="M28" s="405"/>
    </row>
    <row r="29" spans="1:16" s="404" customFormat="1" ht="15.75">
      <c r="A29" s="403"/>
      <c r="B29" s="403"/>
      <c r="D29" s="405"/>
      <c r="F29" s="405"/>
      <c r="G29" s="405"/>
      <c r="H29" s="405"/>
      <c r="I29" s="405"/>
      <c r="J29" s="405"/>
      <c r="K29" s="405"/>
      <c r="L29" s="405"/>
      <c r="M29" s="405"/>
    </row>
    <row r="30" spans="1:16" s="404" customFormat="1" ht="15.75">
      <c r="A30" s="403"/>
      <c r="B30" s="403"/>
      <c r="D30" s="405"/>
      <c r="F30" s="405"/>
      <c r="G30" s="405"/>
      <c r="H30" s="405"/>
      <c r="I30" s="405"/>
      <c r="J30" s="405"/>
      <c r="K30" s="405"/>
      <c r="L30" s="405"/>
      <c r="M30" s="405"/>
    </row>
    <row r="31" spans="1:16" s="404" customFormat="1" ht="15.75">
      <c r="A31" s="403"/>
      <c r="B31" s="403"/>
      <c r="D31" s="405"/>
      <c r="F31" s="405"/>
      <c r="G31" s="405"/>
      <c r="H31" s="405"/>
      <c r="I31" s="405"/>
      <c r="J31" s="405"/>
      <c r="K31" s="405"/>
      <c r="L31" s="405"/>
      <c r="M31" s="405"/>
    </row>
    <row r="32" spans="1:16" s="404" customFormat="1" ht="15.75">
      <c r="A32" s="403"/>
      <c r="B32" s="403"/>
      <c r="D32" s="405"/>
      <c r="F32" s="405"/>
      <c r="G32" s="405"/>
      <c r="H32" s="405"/>
      <c r="I32" s="405"/>
      <c r="J32" s="405"/>
      <c r="K32" s="405"/>
      <c r="L32" s="405"/>
      <c r="M32" s="405"/>
    </row>
    <row r="33" spans="1:13" s="404" customFormat="1" ht="15.75">
      <c r="A33" s="403"/>
      <c r="B33" s="403"/>
      <c r="D33" s="405"/>
      <c r="F33" s="405"/>
      <c r="G33" s="405"/>
      <c r="H33" s="405"/>
      <c r="I33" s="405"/>
      <c r="J33" s="405"/>
      <c r="K33" s="405"/>
      <c r="L33" s="405"/>
      <c r="M33" s="405"/>
    </row>
    <row r="34" spans="1:13" s="401" customFormat="1">
      <c r="A34" s="400"/>
      <c r="B34" s="400"/>
      <c r="D34" s="402"/>
      <c r="F34" s="402"/>
      <c r="G34" s="402"/>
      <c r="H34" s="402"/>
      <c r="I34" s="402"/>
      <c r="J34" s="402"/>
      <c r="K34" s="402"/>
      <c r="L34" s="402"/>
      <c r="M34" s="402"/>
    </row>
    <row r="35" spans="1:13" s="401" customFormat="1">
      <c r="A35" s="400"/>
      <c r="B35" s="400"/>
      <c r="D35" s="402"/>
      <c r="F35" s="402"/>
      <c r="G35" s="402"/>
      <c r="H35" s="402"/>
      <c r="I35" s="402"/>
      <c r="J35" s="402"/>
      <c r="K35" s="402"/>
      <c r="L35" s="402"/>
      <c r="M35" s="402"/>
    </row>
    <row r="36" spans="1:13" s="401" customFormat="1">
      <c r="A36" s="400"/>
      <c r="B36" s="400"/>
      <c r="D36" s="402"/>
      <c r="F36" s="402"/>
      <c r="G36" s="402"/>
      <c r="H36" s="402"/>
      <c r="I36" s="402"/>
      <c r="J36" s="402"/>
      <c r="K36" s="402"/>
      <c r="L36" s="402"/>
      <c r="M36" s="402"/>
    </row>
    <row r="37" spans="1:13" s="401" customFormat="1">
      <c r="A37" s="400"/>
      <c r="B37" s="400"/>
      <c r="D37" s="402"/>
      <c r="F37" s="402"/>
      <c r="G37" s="402"/>
      <c r="H37" s="402"/>
      <c r="I37" s="402"/>
      <c r="J37" s="402"/>
      <c r="K37" s="402"/>
      <c r="L37" s="402"/>
      <c r="M37" s="402"/>
    </row>
    <row r="38" spans="1:13" s="401" customFormat="1">
      <c r="A38" s="400"/>
      <c r="B38" s="400"/>
      <c r="D38" s="402"/>
      <c r="F38" s="402"/>
      <c r="G38" s="402"/>
      <c r="H38" s="402"/>
      <c r="I38" s="402"/>
      <c r="J38" s="402"/>
      <c r="K38" s="402"/>
      <c r="L38" s="402"/>
      <c r="M38" s="402"/>
    </row>
    <row r="39" spans="1:13" s="401" customFormat="1">
      <c r="A39" s="400"/>
      <c r="B39" s="400"/>
      <c r="D39" s="402"/>
      <c r="F39" s="402"/>
      <c r="G39" s="402"/>
      <c r="H39" s="402"/>
      <c r="I39" s="402"/>
      <c r="J39" s="402"/>
      <c r="K39" s="402"/>
      <c r="L39" s="402"/>
      <c r="M39" s="402"/>
    </row>
    <row r="40" spans="1:13" s="401" customFormat="1">
      <c r="A40" s="400"/>
      <c r="B40" s="400"/>
      <c r="D40" s="402"/>
      <c r="F40" s="402"/>
      <c r="G40" s="402"/>
      <c r="H40" s="402"/>
      <c r="I40" s="402"/>
      <c r="J40" s="402"/>
      <c r="K40" s="402"/>
      <c r="L40" s="402"/>
      <c r="M40" s="402"/>
    </row>
    <row r="41" spans="1:13" s="401" customFormat="1">
      <c r="A41" s="400"/>
      <c r="B41" s="400"/>
      <c r="D41" s="402"/>
      <c r="F41" s="402"/>
      <c r="G41" s="402"/>
      <c r="H41" s="402"/>
      <c r="I41" s="402"/>
      <c r="J41" s="402"/>
      <c r="K41" s="402"/>
      <c r="L41" s="402"/>
      <c r="M41" s="402"/>
    </row>
    <row r="42" spans="1:13" s="401" customFormat="1">
      <c r="A42" s="400"/>
      <c r="B42" s="400"/>
      <c r="D42" s="402"/>
      <c r="F42" s="402"/>
      <c r="G42" s="402"/>
      <c r="H42" s="402"/>
      <c r="I42" s="402"/>
      <c r="J42" s="402"/>
      <c r="K42" s="402"/>
      <c r="L42" s="402"/>
      <c r="M42" s="402"/>
    </row>
    <row r="43" spans="1:13" s="401" customFormat="1">
      <c r="A43" s="400"/>
      <c r="B43" s="400"/>
      <c r="D43" s="402"/>
      <c r="F43" s="402"/>
      <c r="G43" s="402"/>
      <c r="H43" s="402"/>
      <c r="I43" s="402"/>
      <c r="J43" s="402"/>
      <c r="K43" s="402"/>
      <c r="L43" s="402"/>
      <c r="M43" s="402"/>
    </row>
    <row r="44" spans="1:13" s="401" customFormat="1">
      <c r="A44" s="400"/>
      <c r="B44" s="400"/>
      <c r="D44" s="402"/>
      <c r="F44" s="402"/>
      <c r="G44" s="402"/>
      <c r="H44" s="402"/>
      <c r="I44" s="402"/>
      <c r="J44" s="402"/>
      <c r="K44" s="402"/>
      <c r="L44" s="402"/>
      <c r="M44" s="402"/>
    </row>
    <row r="45" spans="1:13" s="401" customFormat="1">
      <c r="A45" s="400"/>
      <c r="B45" s="400"/>
      <c r="D45" s="402"/>
      <c r="F45" s="402"/>
      <c r="G45" s="402"/>
      <c r="H45" s="402"/>
      <c r="I45" s="402"/>
      <c r="J45" s="402"/>
      <c r="K45" s="402"/>
      <c r="L45" s="402"/>
      <c r="M45" s="402"/>
    </row>
    <row r="46" spans="1:13" s="401" customFormat="1">
      <c r="A46" s="400"/>
      <c r="B46" s="400"/>
      <c r="D46" s="402"/>
      <c r="F46" s="402"/>
      <c r="G46" s="402"/>
      <c r="H46" s="402"/>
      <c r="I46" s="402"/>
      <c r="J46" s="402"/>
      <c r="K46" s="402"/>
      <c r="L46" s="402"/>
      <c r="M46" s="402"/>
    </row>
    <row r="47" spans="1:13" s="401" customFormat="1">
      <c r="A47" s="400"/>
      <c r="B47" s="400"/>
      <c r="D47" s="402"/>
      <c r="F47" s="402"/>
      <c r="G47" s="402"/>
      <c r="H47" s="402"/>
      <c r="I47" s="402"/>
      <c r="J47" s="402"/>
      <c r="K47" s="402"/>
      <c r="L47" s="402"/>
      <c r="M47" s="402"/>
    </row>
    <row r="48" spans="1:13" s="401" customFormat="1">
      <c r="A48" s="400"/>
      <c r="B48" s="400"/>
      <c r="D48" s="402"/>
      <c r="F48" s="402"/>
      <c r="G48" s="402"/>
      <c r="H48" s="402"/>
      <c r="I48" s="402"/>
      <c r="J48" s="402"/>
      <c r="K48" s="402"/>
      <c r="L48" s="402"/>
      <c r="M48" s="402"/>
    </row>
    <row r="49" spans="1:13" s="401" customFormat="1">
      <c r="A49" s="400"/>
      <c r="B49" s="400"/>
      <c r="D49" s="402"/>
      <c r="F49" s="402"/>
      <c r="G49" s="402"/>
      <c r="H49" s="402"/>
      <c r="I49" s="402"/>
      <c r="J49" s="402"/>
      <c r="K49" s="402"/>
      <c r="L49" s="402"/>
      <c r="M49" s="402"/>
    </row>
    <row r="50" spans="1:13" s="401" customFormat="1">
      <c r="A50" s="400"/>
      <c r="B50" s="400"/>
      <c r="D50" s="402"/>
      <c r="F50" s="402"/>
      <c r="G50" s="402"/>
      <c r="H50" s="402"/>
      <c r="I50" s="402"/>
      <c r="J50" s="402"/>
      <c r="K50" s="402"/>
      <c r="L50" s="402"/>
      <c r="M50" s="402"/>
    </row>
    <row r="51" spans="1:13" s="401" customFormat="1">
      <c r="A51" s="400"/>
      <c r="B51" s="400"/>
      <c r="D51" s="402"/>
      <c r="F51" s="402"/>
      <c r="G51" s="402"/>
      <c r="H51" s="402"/>
      <c r="I51" s="402"/>
      <c r="J51" s="402"/>
      <c r="K51" s="402"/>
      <c r="L51" s="402"/>
      <c r="M51" s="402"/>
    </row>
    <row r="52" spans="1:13" s="401" customFormat="1">
      <c r="A52" s="400"/>
      <c r="B52" s="400"/>
      <c r="D52" s="402"/>
      <c r="F52" s="402"/>
      <c r="G52" s="402"/>
      <c r="H52" s="402"/>
      <c r="I52" s="402"/>
      <c r="J52" s="402"/>
      <c r="K52" s="402"/>
      <c r="L52" s="402"/>
      <c r="M52" s="402"/>
    </row>
    <row r="53" spans="1:13" s="401" customFormat="1">
      <c r="A53" s="400"/>
      <c r="B53" s="400"/>
      <c r="D53" s="402"/>
      <c r="F53" s="402"/>
      <c r="G53" s="402"/>
      <c r="H53" s="402"/>
      <c r="I53" s="402"/>
      <c r="J53" s="402"/>
      <c r="K53" s="402"/>
      <c r="L53" s="402"/>
      <c r="M53" s="402"/>
    </row>
    <row r="54" spans="1:13" s="401" customFormat="1">
      <c r="A54" s="400"/>
      <c r="B54" s="400"/>
      <c r="D54" s="402"/>
      <c r="F54" s="402"/>
      <c r="G54" s="402"/>
      <c r="H54" s="402"/>
      <c r="I54" s="402"/>
      <c r="J54" s="402"/>
      <c r="K54" s="402"/>
      <c r="L54" s="402"/>
      <c r="M54" s="402"/>
    </row>
    <row r="55" spans="1:13" s="401" customFormat="1">
      <c r="A55" s="400"/>
      <c r="B55" s="400"/>
      <c r="D55" s="402"/>
      <c r="F55" s="402"/>
      <c r="G55" s="402"/>
      <c r="H55" s="402"/>
      <c r="I55" s="402"/>
      <c r="J55" s="402"/>
      <c r="K55" s="402"/>
      <c r="L55" s="402"/>
      <c r="M55" s="402"/>
    </row>
    <row r="56" spans="1:13" s="401" customFormat="1">
      <c r="A56" s="400"/>
      <c r="B56" s="400"/>
      <c r="D56" s="402"/>
      <c r="F56" s="402"/>
      <c r="G56" s="402"/>
      <c r="H56" s="402"/>
      <c r="I56" s="402"/>
      <c r="J56" s="402"/>
      <c r="K56" s="402"/>
      <c r="L56" s="402"/>
      <c r="M56" s="402"/>
    </row>
    <row r="57" spans="1:13" s="401" customFormat="1">
      <c r="A57" s="400"/>
      <c r="B57" s="400"/>
      <c r="D57" s="402"/>
      <c r="F57" s="402"/>
      <c r="G57" s="402"/>
      <c r="H57" s="402"/>
      <c r="I57" s="402"/>
      <c r="J57" s="402"/>
      <c r="K57" s="402"/>
      <c r="L57" s="402"/>
      <c r="M57" s="402"/>
    </row>
    <row r="58" spans="1:13" s="401" customFormat="1">
      <c r="A58" s="400"/>
      <c r="B58" s="400"/>
      <c r="D58" s="402"/>
      <c r="F58" s="402"/>
      <c r="G58" s="402"/>
      <c r="H58" s="402"/>
      <c r="I58" s="402"/>
      <c r="J58" s="402"/>
      <c r="K58" s="402"/>
      <c r="L58" s="402"/>
      <c r="M58" s="402"/>
    </row>
    <row r="59" spans="1:13" s="401" customFormat="1">
      <c r="A59" s="400"/>
      <c r="B59" s="400"/>
      <c r="D59" s="402"/>
      <c r="F59" s="402"/>
      <c r="G59" s="402"/>
      <c r="H59" s="402"/>
      <c r="I59" s="402"/>
      <c r="J59" s="402"/>
      <c r="K59" s="402"/>
      <c r="L59" s="402"/>
      <c r="M59" s="402"/>
    </row>
    <row r="60" spans="1:13" s="401" customFormat="1">
      <c r="A60" s="400"/>
      <c r="B60" s="400"/>
      <c r="D60" s="402"/>
      <c r="F60" s="402"/>
      <c r="G60" s="402"/>
      <c r="H60" s="402"/>
      <c r="I60" s="402"/>
      <c r="J60" s="402"/>
      <c r="K60" s="402"/>
      <c r="L60" s="402"/>
      <c r="M60" s="402"/>
    </row>
    <row r="61" spans="1:13" s="401" customFormat="1">
      <c r="A61" s="400"/>
      <c r="B61" s="400"/>
      <c r="D61" s="402"/>
      <c r="F61" s="402"/>
      <c r="G61" s="402"/>
      <c r="H61" s="402"/>
      <c r="I61" s="402"/>
      <c r="J61" s="402"/>
      <c r="K61" s="402"/>
      <c r="L61" s="402"/>
      <c r="M61" s="402"/>
    </row>
    <row r="62" spans="1:13" s="401" customFormat="1">
      <c r="A62" s="400"/>
      <c r="B62" s="400"/>
      <c r="D62" s="402"/>
      <c r="F62" s="402"/>
      <c r="G62" s="402"/>
      <c r="H62" s="402"/>
      <c r="I62" s="402"/>
      <c r="J62" s="402"/>
      <c r="K62" s="402"/>
      <c r="L62" s="402"/>
      <c r="M62" s="402"/>
    </row>
    <row r="63" spans="1:13" s="401" customFormat="1">
      <c r="A63" s="400"/>
      <c r="B63" s="400"/>
      <c r="D63" s="402"/>
      <c r="F63" s="402"/>
      <c r="G63" s="402"/>
      <c r="H63" s="402"/>
      <c r="I63" s="402"/>
      <c r="J63" s="402"/>
      <c r="K63" s="402"/>
      <c r="L63" s="402"/>
      <c r="M63" s="402"/>
    </row>
    <row r="64" spans="1:13" s="401" customFormat="1">
      <c r="A64" s="400"/>
      <c r="B64" s="400"/>
      <c r="D64" s="402"/>
      <c r="F64" s="402"/>
      <c r="G64" s="402"/>
      <c r="H64" s="402"/>
      <c r="I64" s="402"/>
      <c r="J64" s="402"/>
      <c r="K64" s="402"/>
      <c r="L64" s="402"/>
      <c r="M64" s="402"/>
    </row>
    <row r="65" spans="1:13" s="401" customFormat="1">
      <c r="A65" s="400"/>
      <c r="B65" s="400"/>
      <c r="D65" s="402"/>
      <c r="F65" s="402"/>
      <c r="G65" s="402"/>
      <c r="H65" s="402"/>
      <c r="I65" s="402"/>
      <c r="J65" s="402"/>
      <c r="K65" s="402"/>
      <c r="L65" s="402"/>
      <c r="M65" s="402"/>
    </row>
    <row r="66" spans="1:13" s="401" customFormat="1">
      <c r="A66" s="400"/>
      <c r="B66" s="400"/>
      <c r="D66" s="402"/>
      <c r="F66" s="402"/>
      <c r="G66" s="402"/>
      <c r="H66" s="402"/>
      <c r="I66" s="402"/>
      <c r="J66" s="402"/>
      <c r="K66" s="402"/>
      <c r="L66" s="402"/>
      <c r="M66" s="402"/>
    </row>
    <row r="67" spans="1:13" s="401" customFormat="1">
      <c r="A67" s="400"/>
      <c r="B67" s="400"/>
      <c r="D67" s="402"/>
      <c r="F67" s="402"/>
      <c r="G67" s="402"/>
      <c r="H67" s="402"/>
      <c r="I67" s="402"/>
      <c r="J67" s="402"/>
      <c r="K67" s="402"/>
      <c r="L67" s="402"/>
      <c r="M67" s="402"/>
    </row>
    <row r="68" spans="1:13" s="401" customFormat="1">
      <c r="A68" s="400"/>
      <c r="B68" s="400"/>
      <c r="D68" s="402"/>
      <c r="F68" s="402"/>
      <c r="G68" s="402"/>
      <c r="H68" s="402"/>
      <c r="I68" s="402"/>
      <c r="J68" s="402"/>
      <c r="K68" s="402"/>
      <c r="L68" s="402"/>
      <c r="M68" s="402"/>
    </row>
    <row r="69" spans="1:13" s="401" customFormat="1">
      <c r="A69" s="400"/>
      <c r="B69" s="400"/>
      <c r="D69" s="402"/>
      <c r="F69" s="402"/>
      <c r="G69" s="402"/>
      <c r="H69" s="402"/>
      <c r="I69" s="402"/>
      <c r="J69" s="402"/>
      <c r="K69" s="402"/>
      <c r="L69" s="402"/>
      <c r="M69" s="402"/>
    </row>
    <row r="70" spans="1:13" s="401" customFormat="1">
      <c r="A70" s="400"/>
      <c r="B70" s="400"/>
      <c r="D70" s="402"/>
      <c r="F70" s="402"/>
      <c r="G70" s="402"/>
      <c r="H70" s="402"/>
      <c r="I70" s="402"/>
      <c r="J70" s="402"/>
      <c r="K70" s="402"/>
      <c r="L70" s="402"/>
      <c r="M70" s="402"/>
    </row>
    <row r="71" spans="1:13" s="401" customFormat="1">
      <c r="A71" s="400"/>
      <c r="B71" s="400"/>
      <c r="D71" s="402"/>
      <c r="F71" s="402"/>
      <c r="G71" s="402"/>
      <c r="H71" s="402"/>
      <c r="I71" s="402"/>
      <c r="J71" s="402"/>
      <c r="K71" s="402"/>
      <c r="L71" s="402"/>
      <c r="M71" s="402"/>
    </row>
    <row r="72" spans="1:13" s="401" customFormat="1">
      <c r="A72" s="400"/>
      <c r="B72" s="400"/>
      <c r="D72" s="402"/>
      <c r="F72" s="402"/>
      <c r="G72" s="402"/>
      <c r="H72" s="402"/>
      <c r="I72" s="402"/>
      <c r="J72" s="402"/>
      <c r="K72" s="402"/>
      <c r="L72" s="402"/>
      <c r="M72" s="402"/>
    </row>
    <row r="73" spans="1:13" s="401" customFormat="1">
      <c r="A73" s="400"/>
      <c r="B73" s="400"/>
      <c r="D73" s="402"/>
      <c r="F73" s="402"/>
      <c r="G73" s="402"/>
      <c r="H73" s="402"/>
      <c r="I73" s="402"/>
      <c r="J73" s="402"/>
      <c r="K73" s="402"/>
      <c r="L73" s="402"/>
      <c r="M73" s="402"/>
    </row>
    <row r="74" spans="1:13" s="401" customFormat="1">
      <c r="A74" s="400"/>
      <c r="B74" s="400"/>
      <c r="D74" s="402"/>
      <c r="F74" s="402"/>
      <c r="G74" s="402"/>
      <c r="H74" s="402"/>
      <c r="I74" s="402"/>
      <c r="J74" s="402"/>
      <c r="K74" s="402"/>
      <c r="L74" s="402"/>
      <c r="M74" s="402"/>
    </row>
    <row r="75" spans="1:13" s="401" customFormat="1">
      <c r="A75" s="400"/>
      <c r="B75" s="400"/>
      <c r="D75" s="402"/>
      <c r="F75" s="402"/>
      <c r="G75" s="402"/>
      <c r="H75" s="402"/>
      <c r="I75" s="402"/>
      <c r="J75" s="402"/>
      <c r="K75" s="402"/>
      <c r="L75" s="402"/>
      <c r="M75" s="402"/>
    </row>
    <row r="76" spans="1:13" s="401" customFormat="1">
      <c r="A76" s="400"/>
      <c r="B76" s="400"/>
      <c r="D76" s="402"/>
      <c r="F76" s="402"/>
      <c r="G76" s="402"/>
      <c r="H76" s="402"/>
      <c r="I76" s="402"/>
      <c r="J76" s="402"/>
      <c r="K76" s="402"/>
      <c r="L76" s="402"/>
      <c r="M76" s="402"/>
    </row>
    <row r="77" spans="1:13" s="401" customFormat="1">
      <c r="A77" s="400"/>
      <c r="B77" s="400"/>
      <c r="D77" s="402"/>
      <c r="F77" s="402"/>
      <c r="G77" s="402"/>
      <c r="H77" s="402"/>
      <c r="I77" s="402"/>
      <c r="J77" s="402"/>
      <c r="K77" s="402"/>
      <c r="L77" s="402"/>
      <c r="M77" s="402"/>
    </row>
    <row r="78" spans="1:13" s="401" customFormat="1">
      <c r="A78" s="400"/>
      <c r="B78" s="400"/>
      <c r="D78" s="402"/>
      <c r="F78" s="402"/>
      <c r="G78" s="402"/>
      <c r="H78" s="402"/>
      <c r="I78" s="402"/>
      <c r="J78" s="402"/>
      <c r="K78" s="402"/>
      <c r="L78" s="402"/>
      <c r="M78" s="402"/>
    </row>
    <row r="79" spans="1:13" s="401" customFormat="1">
      <c r="A79" s="400"/>
      <c r="B79" s="400"/>
      <c r="D79" s="402"/>
      <c r="F79" s="402"/>
      <c r="G79" s="402"/>
      <c r="H79" s="402"/>
      <c r="I79" s="402"/>
      <c r="J79" s="402"/>
      <c r="K79" s="402"/>
      <c r="L79" s="402"/>
      <c r="M79" s="402"/>
    </row>
    <row r="80" spans="1:13" s="401" customFormat="1">
      <c r="A80" s="400"/>
      <c r="B80" s="400"/>
      <c r="D80" s="402"/>
      <c r="F80" s="402"/>
      <c r="G80" s="402"/>
      <c r="H80" s="402"/>
      <c r="I80" s="402"/>
      <c r="J80" s="402"/>
      <c r="K80" s="402"/>
      <c r="L80" s="402"/>
      <c r="M80" s="402"/>
    </row>
    <row r="81" spans="1:13" s="401" customFormat="1">
      <c r="A81" s="400"/>
      <c r="B81" s="400"/>
      <c r="D81" s="402"/>
      <c r="F81" s="402"/>
      <c r="G81" s="402"/>
      <c r="H81" s="402"/>
      <c r="I81" s="402"/>
      <c r="J81" s="402"/>
      <c r="K81" s="402"/>
      <c r="L81" s="402"/>
      <c r="M81" s="402"/>
    </row>
    <row r="82" spans="1:13" s="401" customFormat="1">
      <c r="A82" s="400"/>
      <c r="B82" s="400"/>
      <c r="D82" s="402"/>
      <c r="F82" s="402"/>
      <c r="G82" s="402"/>
      <c r="H82" s="402"/>
      <c r="I82" s="402"/>
      <c r="J82" s="402"/>
      <c r="K82" s="402"/>
      <c r="L82" s="402"/>
      <c r="M82" s="402"/>
    </row>
    <row r="83" spans="1:13" s="401" customFormat="1">
      <c r="A83" s="400"/>
      <c r="B83" s="400"/>
      <c r="D83" s="402"/>
      <c r="F83" s="402"/>
      <c r="G83" s="402"/>
      <c r="H83" s="402"/>
      <c r="I83" s="402"/>
      <c r="J83" s="402"/>
      <c r="K83" s="402"/>
      <c r="L83" s="402"/>
      <c r="M83" s="402"/>
    </row>
    <row r="84" spans="1:13" s="401" customFormat="1">
      <c r="A84" s="400"/>
      <c r="B84" s="400"/>
      <c r="D84" s="402"/>
      <c r="F84" s="402"/>
      <c r="G84" s="402"/>
      <c r="H84" s="402"/>
      <c r="I84" s="402"/>
      <c r="J84" s="402"/>
      <c r="K84" s="402"/>
      <c r="L84" s="402"/>
      <c r="M84" s="402"/>
    </row>
    <row r="85" spans="1:13" s="401" customFormat="1">
      <c r="A85" s="400"/>
      <c r="B85" s="400"/>
      <c r="D85" s="402"/>
      <c r="F85" s="402"/>
      <c r="G85" s="402"/>
      <c r="H85" s="402"/>
      <c r="I85" s="402"/>
      <c r="J85" s="402"/>
      <c r="K85" s="402"/>
      <c r="L85" s="402"/>
      <c r="M85" s="402"/>
    </row>
    <row r="86" spans="1:13" s="401" customFormat="1">
      <c r="A86" s="400"/>
      <c r="B86" s="400"/>
      <c r="D86" s="402"/>
      <c r="F86" s="402"/>
      <c r="G86" s="402"/>
      <c r="H86" s="402"/>
      <c r="I86" s="402"/>
      <c r="J86" s="402"/>
      <c r="K86" s="402"/>
      <c r="L86" s="402"/>
      <c r="M86" s="402"/>
    </row>
    <row r="87" spans="1:13" s="401" customFormat="1">
      <c r="A87" s="400"/>
      <c r="B87" s="400"/>
      <c r="D87" s="402"/>
      <c r="F87" s="402"/>
      <c r="G87" s="402"/>
      <c r="H87" s="402"/>
      <c r="I87" s="402"/>
      <c r="J87" s="402"/>
      <c r="K87" s="402"/>
      <c r="L87" s="402"/>
      <c r="M87" s="402"/>
    </row>
    <row r="88" spans="1:13" s="401" customFormat="1">
      <c r="A88" s="400"/>
      <c r="B88" s="400"/>
      <c r="D88" s="402"/>
      <c r="F88" s="402"/>
      <c r="G88" s="402"/>
      <c r="H88" s="402"/>
      <c r="I88" s="402"/>
      <c r="J88" s="402"/>
      <c r="K88" s="402"/>
      <c r="L88" s="402"/>
      <c r="M88" s="402"/>
    </row>
    <row r="89" spans="1:13" s="401" customFormat="1">
      <c r="A89" s="400"/>
      <c r="B89" s="400"/>
      <c r="D89" s="402"/>
      <c r="F89" s="402"/>
      <c r="G89" s="402"/>
      <c r="H89" s="402"/>
      <c r="I89" s="402"/>
      <c r="J89" s="402"/>
      <c r="K89" s="402"/>
      <c r="L89" s="402"/>
      <c r="M89" s="402"/>
    </row>
    <row r="90" spans="1:13" s="401" customFormat="1">
      <c r="A90" s="400"/>
      <c r="B90" s="400"/>
      <c r="D90" s="402"/>
      <c r="F90" s="402"/>
      <c r="G90" s="402"/>
      <c r="H90" s="402"/>
      <c r="I90" s="402"/>
      <c r="J90" s="402"/>
      <c r="K90" s="402"/>
      <c r="L90" s="402"/>
      <c r="M90" s="402"/>
    </row>
    <row r="91" spans="1:13" s="401" customFormat="1">
      <c r="A91" s="400"/>
      <c r="B91" s="400"/>
      <c r="D91" s="402"/>
      <c r="F91" s="402"/>
      <c r="G91" s="402"/>
      <c r="H91" s="402"/>
      <c r="I91" s="402"/>
      <c r="J91" s="402"/>
      <c r="K91" s="402"/>
      <c r="L91" s="402"/>
      <c r="M91" s="402"/>
    </row>
    <row r="92" spans="1:13" s="401" customFormat="1">
      <c r="A92" s="400"/>
      <c r="B92" s="400"/>
      <c r="D92" s="402"/>
      <c r="F92" s="402"/>
      <c r="G92" s="402"/>
      <c r="H92" s="402"/>
      <c r="I92" s="402"/>
      <c r="J92" s="402"/>
      <c r="K92" s="402"/>
      <c r="L92" s="402"/>
      <c r="M92" s="402"/>
    </row>
    <row r="93" spans="1:13" s="401" customFormat="1">
      <c r="A93" s="400"/>
      <c r="B93" s="400"/>
      <c r="D93" s="402"/>
      <c r="F93" s="402"/>
      <c r="G93" s="402"/>
      <c r="H93" s="402"/>
      <c r="I93" s="402"/>
      <c r="J93" s="402"/>
      <c r="K93" s="402"/>
      <c r="L93" s="402"/>
      <c r="M93" s="402"/>
    </row>
    <row r="94" spans="1:13" s="401" customFormat="1">
      <c r="A94" s="400"/>
      <c r="B94" s="400"/>
      <c r="D94" s="402"/>
      <c r="F94" s="402"/>
      <c r="G94" s="402"/>
      <c r="H94" s="402"/>
      <c r="I94" s="402"/>
      <c r="J94" s="402"/>
      <c r="K94" s="402"/>
      <c r="L94" s="402"/>
      <c r="M94" s="402"/>
    </row>
    <row r="95" spans="1:13" s="401" customFormat="1">
      <c r="A95" s="400"/>
      <c r="B95" s="400"/>
      <c r="D95" s="402"/>
      <c r="F95" s="402"/>
      <c r="G95" s="402"/>
      <c r="H95" s="402"/>
      <c r="I95" s="402"/>
      <c r="J95" s="402"/>
      <c r="K95" s="402"/>
      <c r="L95" s="402"/>
      <c r="M95" s="402"/>
    </row>
    <row r="96" spans="1:13" s="401" customFormat="1">
      <c r="A96" s="400"/>
      <c r="B96" s="400"/>
      <c r="D96" s="402"/>
      <c r="F96" s="402"/>
      <c r="G96" s="402"/>
      <c r="H96" s="402"/>
      <c r="I96" s="402"/>
      <c r="J96" s="402"/>
      <c r="K96" s="402"/>
      <c r="L96" s="402"/>
      <c r="M96" s="402"/>
    </row>
    <row r="97" spans="1:13" s="401" customFormat="1">
      <c r="A97" s="400"/>
      <c r="B97" s="400"/>
      <c r="D97" s="402"/>
      <c r="F97" s="402"/>
      <c r="G97" s="402"/>
      <c r="H97" s="402"/>
      <c r="I97" s="402"/>
      <c r="J97" s="402"/>
      <c r="K97" s="402"/>
      <c r="L97" s="402"/>
      <c r="M97" s="402"/>
    </row>
    <row r="98" spans="1:13" s="401" customFormat="1">
      <c r="A98" s="400"/>
      <c r="B98" s="400"/>
      <c r="D98" s="402"/>
      <c r="F98" s="402"/>
      <c r="G98" s="402"/>
      <c r="H98" s="402"/>
      <c r="I98" s="402"/>
      <c r="J98" s="402"/>
      <c r="K98" s="402"/>
      <c r="L98" s="402"/>
      <c r="M98" s="402"/>
    </row>
    <row r="99" spans="1:13" s="401" customFormat="1">
      <c r="A99" s="400"/>
      <c r="B99" s="400"/>
      <c r="D99" s="402"/>
      <c r="F99" s="402"/>
      <c r="G99" s="402"/>
      <c r="H99" s="402"/>
      <c r="I99" s="402"/>
      <c r="J99" s="402"/>
      <c r="K99" s="402"/>
      <c r="L99" s="402"/>
      <c r="M99" s="402"/>
    </row>
    <row r="100" spans="1:13" s="401" customFormat="1">
      <c r="A100" s="400"/>
      <c r="B100" s="400"/>
      <c r="D100" s="402"/>
      <c r="F100" s="402"/>
      <c r="G100" s="402"/>
      <c r="H100" s="402"/>
      <c r="I100" s="402"/>
      <c r="J100" s="402"/>
      <c r="K100" s="402"/>
      <c r="L100" s="402"/>
      <c r="M100" s="402"/>
    </row>
    <row r="101" spans="1:13" s="401" customFormat="1">
      <c r="A101" s="400"/>
      <c r="B101" s="400"/>
      <c r="D101" s="402"/>
      <c r="F101" s="402"/>
      <c r="G101" s="402"/>
      <c r="H101" s="402"/>
      <c r="I101" s="402"/>
      <c r="J101" s="402"/>
      <c r="K101" s="402"/>
      <c r="L101" s="402"/>
      <c r="M101" s="402"/>
    </row>
    <row r="102" spans="1:13" s="401" customFormat="1">
      <c r="A102" s="400"/>
      <c r="B102" s="400"/>
      <c r="D102" s="402"/>
      <c r="F102" s="402"/>
      <c r="G102" s="402"/>
      <c r="H102" s="402"/>
      <c r="I102" s="402"/>
      <c r="J102" s="402"/>
      <c r="K102" s="402"/>
      <c r="L102" s="402"/>
      <c r="M102" s="402"/>
    </row>
    <row r="103" spans="1:13" s="401" customFormat="1">
      <c r="A103" s="400"/>
      <c r="B103" s="400"/>
      <c r="D103" s="402"/>
      <c r="F103" s="402"/>
      <c r="G103" s="402"/>
      <c r="H103" s="402"/>
      <c r="I103" s="402"/>
      <c r="J103" s="402"/>
      <c r="K103" s="402"/>
      <c r="L103" s="402"/>
      <c r="M103" s="402"/>
    </row>
    <row r="104" spans="1:13" s="401" customFormat="1">
      <c r="A104" s="400"/>
      <c r="B104" s="400"/>
      <c r="D104" s="402"/>
      <c r="F104" s="402"/>
      <c r="G104" s="402"/>
      <c r="H104" s="402"/>
      <c r="I104" s="402"/>
      <c r="J104" s="402"/>
      <c r="K104" s="402"/>
      <c r="L104" s="402"/>
      <c r="M104" s="402"/>
    </row>
    <row r="105" spans="1:13" s="401" customFormat="1">
      <c r="A105" s="400"/>
      <c r="B105" s="400"/>
      <c r="D105" s="402"/>
      <c r="F105" s="402"/>
      <c r="G105" s="402"/>
      <c r="H105" s="402"/>
      <c r="I105" s="402"/>
      <c r="J105" s="402"/>
      <c r="K105" s="402"/>
      <c r="L105" s="402"/>
      <c r="M105" s="402"/>
    </row>
    <row r="106" spans="1:13" s="401" customFormat="1">
      <c r="A106" s="400"/>
      <c r="B106" s="400"/>
      <c r="D106" s="402"/>
      <c r="F106" s="402"/>
      <c r="G106" s="402"/>
      <c r="H106" s="402"/>
      <c r="I106" s="402"/>
      <c r="J106" s="402"/>
      <c r="K106" s="402"/>
      <c r="L106" s="402"/>
      <c r="M106" s="402"/>
    </row>
    <row r="107" spans="1:13" s="401" customFormat="1">
      <c r="A107" s="400"/>
      <c r="B107" s="400"/>
      <c r="D107" s="402"/>
      <c r="F107" s="402"/>
      <c r="G107" s="402"/>
      <c r="H107" s="402"/>
      <c r="I107" s="402"/>
      <c r="J107" s="402"/>
      <c r="K107" s="402"/>
      <c r="L107" s="402"/>
      <c r="M107" s="402"/>
    </row>
    <row r="108" spans="1:13" s="401" customFormat="1">
      <c r="A108" s="400"/>
      <c r="B108" s="400"/>
      <c r="D108" s="402"/>
      <c r="F108" s="402"/>
      <c r="G108" s="402"/>
      <c r="H108" s="402"/>
      <c r="I108" s="402"/>
      <c r="J108" s="402"/>
      <c r="K108" s="402"/>
      <c r="L108" s="402"/>
      <c r="M108" s="402"/>
    </row>
    <row r="109" spans="1:13" s="401" customFormat="1">
      <c r="A109" s="400"/>
      <c r="B109" s="400"/>
      <c r="D109" s="402"/>
      <c r="F109" s="402"/>
      <c r="G109" s="402"/>
      <c r="H109" s="402"/>
      <c r="I109" s="402"/>
      <c r="J109" s="402"/>
      <c r="K109" s="402"/>
      <c r="L109" s="402"/>
      <c r="M109" s="402"/>
    </row>
    <row r="110" spans="1:13" s="401" customFormat="1">
      <c r="A110" s="400"/>
      <c r="B110" s="400"/>
      <c r="D110" s="402"/>
      <c r="F110" s="402"/>
      <c r="G110" s="402"/>
      <c r="H110" s="402"/>
      <c r="I110" s="402"/>
      <c r="J110" s="402"/>
      <c r="K110" s="402"/>
      <c r="L110" s="402"/>
      <c r="M110" s="402"/>
    </row>
    <row r="111" spans="1:13" s="401" customFormat="1">
      <c r="A111" s="400"/>
      <c r="B111" s="400"/>
      <c r="D111" s="402"/>
      <c r="F111" s="402"/>
      <c r="G111" s="402"/>
      <c r="H111" s="402"/>
      <c r="I111" s="402"/>
      <c r="J111" s="402"/>
      <c r="K111" s="402"/>
      <c r="L111" s="402"/>
      <c r="M111" s="402"/>
    </row>
    <row r="112" spans="1:13" s="401" customFormat="1">
      <c r="A112" s="400"/>
      <c r="B112" s="400"/>
      <c r="D112" s="402"/>
      <c r="F112" s="402"/>
      <c r="G112" s="402"/>
      <c r="H112" s="402"/>
      <c r="I112" s="402"/>
      <c r="J112" s="402"/>
      <c r="K112" s="402"/>
      <c r="L112" s="402"/>
      <c r="M112" s="402"/>
    </row>
    <row r="113" spans="1:13" s="401" customFormat="1">
      <c r="A113" s="400"/>
      <c r="B113" s="400"/>
      <c r="D113" s="402"/>
      <c r="F113" s="402"/>
      <c r="G113" s="402"/>
      <c r="H113" s="402"/>
      <c r="I113" s="402"/>
      <c r="J113" s="402"/>
      <c r="K113" s="402"/>
      <c r="L113" s="402"/>
      <c r="M113" s="402"/>
    </row>
    <row r="114" spans="1:13" s="401" customFormat="1">
      <c r="A114" s="400"/>
      <c r="B114" s="400"/>
      <c r="D114" s="402"/>
      <c r="F114" s="402"/>
      <c r="G114" s="402"/>
      <c r="H114" s="402"/>
      <c r="I114" s="402"/>
      <c r="J114" s="402"/>
      <c r="K114" s="402"/>
      <c r="L114" s="402"/>
      <c r="M114" s="402"/>
    </row>
    <row r="115" spans="1:13" s="401" customFormat="1">
      <c r="A115" s="400"/>
      <c r="B115" s="400"/>
      <c r="D115" s="402"/>
      <c r="F115" s="402"/>
      <c r="G115" s="402"/>
      <c r="H115" s="402"/>
      <c r="I115" s="402"/>
      <c r="J115" s="402"/>
      <c r="K115" s="402"/>
      <c r="L115" s="402"/>
      <c r="M115" s="402"/>
    </row>
    <row r="116" spans="1:13" s="401" customFormat="1">
      <c r="A116" s="400"/>
      <c r="B116" s="400"/>
      <c r="D116" s="402"/>
      <c r="F116" s="402"/>
      <c r="G116" s="402"/>
      <c r="H116" s="402"/>
      <c r="I116" s="402"/>
      <c r="J116" s="402"/>
      <c r="K116" s="402"/>
      <c r="L116" s="402"/>
      <c r="M116" s="402"/>
    </row>
    <row r="117" spans="1:13" s="401" customFormat="1">
      <c r="A117" s="400"/>
      <c r="B117" s="400"/>
      <c r="D117" s="402"/>
      <c r="F117" s="402"/>
      <c r="G117" s="402"/>
      <c r="H117" s="402"/>
      <c r="I117" s="402"/>
      <c r="J117" s="402"/>
      <c r="K117" s="402"/>
      <c r="L117" s="402"/>
      <c r="M117" s="402"/>
    </row>
    <row r="118" spans="1:13" s="401" customFormat="1">
      <c r="A118" s="400"/>
      <c r="B118" s="400"/>
      <c r="D118" s="402"/>
      <c r="F118" s="402"/>
      <c r="G118" s="402"/>
      <c r="H118" s="402"/>
      <c r="I118" s="402"/>
      <c r="J118" s="402"/>
      <c r="K118" s="402"/>
      <c r="L118" s="402"/>
      <c r="M118" s="402"/>
    </row>
    <row r="119" spans="1:13" s="401" customFormat="1">
      <c r="A119" s="400"/>
      <c r="B119" s="400"/>
      <c r="D119" s="402"/>
      <c r="F119" s="402"/>
      <c r="G119" s="402"/>
      <c r="H119" s="402"/>
      <c r="I119" s="402"/>
      <c r="J119" s="402"/>
      <c r="K119" s="402"/>
      <c r="L119" s="402"/>
      <c r="M119" s="402"/>
    </row>
    <row r="120" spans="1:13" s="401" customFormat="1">
      <c r="A120" s="400"/>
      <c r="B120" s="400"/>
      <c r="D120" s="402"/>
      <c r="F120" s="402"/>
      <c r="G120" s="402"/>
      <c r="H120" s="402"/>
      <c r="I120" s="402"/>
      <c r="J120" s="402"/>
      <c r="K120" s="402"/>
      <c r="L120" s="402"/>
      <c r="M120" s="402"/>
    </row>
    <row r="121" spans="1:13" s="401" customFormat="1">
      <c r="A121" s="400"/>
      <c r="B121" s="400"/>
      <c r="D121" s="402"/>
      <c r="F121" s="402"/>
      <c r="G121" s="402"/>
      <c r="H121" s="402"/>
      <c r="I121" s="402"/>
      <c r="J121" s="402"/>
      <c r="K121" s="402"/>
      <c r="L121" s="402"/>
      <c r="M121" s="402"/>
    </row>
    <row r="122" spans="1:13" s="401" customFormat="1">
      <c r="A122" s="400"/>
      <c r="B122" s="400"/>
      <c r="D122" s="402"/>
      <c r="F122" s="402"/>
      <c r="G122" s="402"/>
      <c r="H122" s="402"/>
      <c r="I122" s="402"/>
      <c r="J122" s="402"/>
      <c r="K122" s="402"/>
      <c r="L122" s="402"/>
      <c r="M122" s="402"/>
    </row>
    <row r="123" spans="1:13" s="401" customFormat="1">
      <c r="A123" s="400"/>
      <c r="B123" s="400"/>
      <c r="D123" s="402"/>
      <c r="F123" s="402"/>
      <c r="G123" s="402"/>
      <c r="H123" s="402"/>
      <c r="I123" s="402"/>
      <c r="J123" s="402"/>
      <c r="K123" s="402"/>
      <c r="L123" s="402"/>
      <c r="M123" s="402"/>
    </row>
    <row r="124" spans="1:13" s="401" customFormat="1">
      <c r="A124" s="400"/>
      <c r="B124" s="400"/>
      <c r="D124" s="402"/>
      <c r="F124" s="402"/>
      <c r="G124" s="402"/>
      <c r="H124" s="402"/>
      <c r="I124" s="402"/>
      <c r="J124" s="402"/>
      <c r="K124" s="402"/>
      <c r="L124" s="402"/>
      <c r="M124" s="402"/>
    </row>
    <row r="125" spans="1:13" s="401" customFormat="1">
      <c r="A125" s="400"/>
      <c r="B125" s="400"/>
      <c r="D125" s="402"/>
      <c r="F125" s="402"/>
      <c r="G125" s="402"/>
      <c r="H125" s="402"/>
      <c r="I125" s="402"/>
      <c r="J125" s="402"/>
      <c r="K125" s="402"/>
      <c r="L125" s="402"/>
      <c r="M125" s="402"/>
    </row>
    <row r="126" spans="1:13" s="401" customFormat="1">
      <c r="A126" s="400"/>
      <c r="B126" s="400"/>
      <c r="D126" s="402"/>
      <c r="F126" s="402"/>
      <c r="G126" s="402"/>
      <c r="H126" s="402"/>
      <c r="I126" s="402"/>
      <c r="J126" s="402"/>
      <c r="K126" s="402"/>
      <c r="L126" s="402"/>
      <c r="M126" s="402"/>
    </row>
    <row r="127" spans="1:13" s="401" customFormat="1">
      <c r="A127" s="400"/>
      <c r="B127" s="400"/>
      <c r="D127" s="402"/>
      <c r="F127" s="402"/>
      <c r="G127" s="402"/>
      <c r="H127" s="402"/>
      <c r="I127" s="402"/>
      <c r="J127" s="402"/>
      <c r="K127" s="402"/>
      <c r="L127" s="402"/>
      <c r="M127" s="402"/>
    </row>
    <row r="128" spans="1:13" s="401" customFormat="1">
      <c r="A128" s="400"/>
      <c r="B128" s="400"/>
      <c r="D128" s="402"/>
      <c r="F128" s="402"/>
      <c r="G128" s="402"/>
      <c r="H128" s="402"/>
      <c r="I128" s="402"/>
      <c r="J128" s="402"/>
      <c r="K128" s="402"/>
      <c r="L128" s="402"/>
      <c r="M128" s="402"/>
    </row>
    <row r="129" spans="1:13" s="401" customFormat="1">
      <c r="A129" s="400"/>
      <c r="B129" s="400"/>
      <c r="D129" s="402"/>
      <c r="F129" s="402"/>
      <c r="G129" s="402"/>
      <c r="H129" s="402"/>
      <c r="I129" s="402"/>
      <c r="J129" s="402"/>
      <c r="K129" s="402"/>
      <c r="L129" s="402"/>
      <c r="M129" s="402"/>
    </row>
    <row r="130" spans="1:13" s="401" customFormat="1">
      <c r="A130" s="400"/>
      <c r="B130" s="400"/>
      <c r="D130" s="402"/>
      <c r="F130" s="402"/>
      <c r="G130" s="402"/>
      <c r="H130" s="402"/>
      <c r="I130" s="402"/>
      <c r="J130" s="402"/>
      <c r="K130" s="402"/>
      <c r="L130" s="402"/>
      <c r="M130" s="402"/>
    </row>
    <row r="131" spans="1:13" s="401" customFormat="1">
      <c r="A131" s="400"/>
      <c r="B131" s="400"/>
      <c r="D131" s="402"/>
      <c r="F131" s="402"/>
      <c r="G131" s="402"/>
      <c r="H131" s="402"/>
      <c r="I131" s="402"/>
      <c r="J131" s="402"/>
      <c r="K131" s="402"/>
      <c r="L131" s="402"/>
      <c r="M131" s="402"/>
    </row>
    <row r="132" spans="1:13" s="401" customFormat="1">
      <c r="A132" s="400"/>
      <c r="B132" s="400"/>
      <c r="D132" s="402"/>
      <c r="F132" s="402"/>
      <c r="G132" s="402"/>
      <c r="H132" s="402"/>
      <c r="I132" s="402"/>
      <c r="J132" s="402"/>
      <c r="K132" s="402"/>
      <c r="L132" s="402"/>
      <c r="M132" s="402"/>
    </row>
    <row r="133" spans="1:13" s="401" customFormat="1">
      <c r="A133" s="400"/>
      <c r="B133" s="400"/>
      <c r="D133" s="402"/>
      <c r="F133" s="402"/>
      <c r="G133" s="402"/>
      <c r="H133" s="402"/>
      <c r="I133" s="402"/>
      <c r="J133" s="402"/>
      <c r="K133" s="402"/>
      <c r="L133" s="402"/>
      <c r="M133" s="402"/>
    </row>
    <row r="134" spans="1:13" s="401" customFormat="1">
      <c r="A134" s="400"/>
      <c r="B134" s="400"/>
      <c r="D134" s="402"/>
      <c r="F134" s="402"/>
      <c r="G134" s="402"/>
      <c r="H134" s="402"/>
      <c r="I134" s="402"/>
      <c r="J134" s="402"/>
      <c r="K134" s="402"/>
      <c r="L134" s="402"/>
      <c r="M134" s="402"/>
    </row>
    <row r="135" spans="1:13" s="401" customFormat="1">
      <c r="A135" s="400"/>
      <c r="B135" s="400"/>
      <c r="D135" s="402"/>
      <c r="F135" s="402"/>
      <c r="G135" s="402"/>
      <c r="H135" s="402"/>
      <c r="I135" s="402"/>
      <c r="J135" s="402"/>
      <c r="K135" s="402"/>
      <c r="L135" s="402"/>
      <c r="M135" s="402"/>
    </row>
    <row r="136" spans="1:13" s="401" customFormat="1">
      <c r="A136" s="400"/>
      <c r="B136" s="400"/>
      <c r="D136" s="402"/>
      <c r="F136" s="402"/>
      <c r="G136" s="402"/>
      <c r="H136" s="402"/>
      <c r="I136" s="402"/>
      <c r="J136" s="402"/>
      <c r="K136" s="402"/>
      <c r="L136" s="402"/>
      <c r="M136" s="402"/>
    </row>
  </sheetData>
  <mergeCells count="28">
    <mergeCell ref="A6:A9"/>
    <mergeCell ref="B6:B9"/>
    <mergeCell ref="G1:P1"/>
    <mergeCell ref="A2:P2"/>
    <mergeCell ref="A3:P3"/>
    <mergeCell ref="A4:P4"/>
    <mergeCell ref="N6:N9"/>
    <mergeCell ref="P6:P9"/>
    <mergeCell ref="C7:C9"/>
    <mergeCell ref="D7:D9"/>
    <mergeCell ref="C6:D6"/>
    <mergeCell ref="G6:G9"/>
    <mergeCell ref="O6:O9"/>
    <mergeCell ref="M5:P5"/>
    <mergeCell ref="B21:P21"/>
    <mergeCell ref="E6:F6"/>
    <mergeCell ref="E7:E9"/>
    <mergeCell ref="F7:F9"/>
    <mergeCell ref="J8:J9"/>
    <mergeCell ref="K6:M6"/>
    <mergeCell ref="K7:K9"/>
    <mergeCell ref="L7:M7"/>
    <mergeCell ref="H7:H9"/>
    <mergeCell ref="I7:J7"/>
    <mergeCell ref="I8:I9"/>
    <mergeCell ref="L8:L9"/>
    <mergeCell ref="M8:M9"/>
    <mergeCell ref="H6:J6"/>
  </mergeCells>
  <printOptions horizontalCentered="1"/>
  <pageMargins left="0.23622047244094499" right="0.23622047244094499" top="0.511811023622047" bottom="0.511811023622047" header="0" footer="0"/>
  <pageSetup paperSize="9" scale="90" orientation="landscape" horizontalDpi="4294967295" verticalDpi="4294967295" r:id="rId1"/>
  <headerFooter alignWithMargins="0">
    <oddHeader>Page &amp;P</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64"/>
  <sheetViews>
    <sheetView workbookViewId="0">
      <selection activeCell="F58" sqref="F58"/>
    </sheetView>
  </sheetViews>
  <sheetFormatPr defaultRowHeight="12.75"/>
  <cols>
    <col min="1" max="1" width="5.7109375" customWidth="1"/>
    <col min="2" max="2" width="40.7109375" customWidth="1"/>
    <col min="3" max="4" width="0" hidden="1" customWidth="1"/>
    <col min="5" max="5" width="6.42578125" customWidth="1"/>
    <col min="6" max="6" width="9.42578125" customWidth="1"/>
    <col min="7" max="7" width="9.28515625" customWidth="1"/>
    <col min="8" max="8" width="10.28515625" hidden="1" customWidth="1"/>
    <col min="9" max="10" width="11.7109375" customWidth="1"/>
    <col min="11" max="11" width="11" customWidth="1"/>
    <col min="12" max="13" width="10.28515625" customWidth="1"/>
    <col min="14" max="14" width="12.28515625" customWidth="1"/>
    <col min="15" max="15" width="11.85546875" customWidth="1"/>
    <col min="16" max="16" width="11.140625" customWidth="1"/>
    <col min="18" max="18" width="10.28515625" bestFit="1" customWidth="1"/>
  </cols>
  <sheetData>
    <row r="1" spans="1:19" s="269" customFormat="1" ht="18" customHeight="1">
      <c r="A1" s="783" t="s">
        <v>589</v>
      </c>
      <c r="B1" s="783"/>
      <c r="C1" s="783"/>
      <c r="D1" s="783"/>
      <c r="E1" s="783"/>
      <c r="F1" s="783"/>
      <c r="G1" s="783"/>
      <c r="H1" s="783"/>
      <c r="I1" s="783"/>
      <c r="J1" s="783"/>
      <c r="K1" s="783"/>
      <c r="L1" s="783"/>
      <c r="M1" s="783"/>
      <c r="N1" s="783"/>
      <c r="O1" s="783"/>
      <c r="P1" s="783"/>
    </row>
    <row r="2" spans="1:19" s="269" customFormat="1" ht="34.9" customHeight="1">
      <c r="A2" s="782" t="s">
        <v>520</v>
      </c>
      <c r="B2" s="782"/>
      <c r="C2" s="782"/>
      <c r="D2" s="782"/>
      <c r="E2" s="782"/>
      <c r="F2" s="782"/>
      <c r="G2" s="782"/>
      <c r="H2" s="782"/>
      <c r="I2" s="782"/>
      <c r="J2" s="782"/>
      <c r="K2" s="782"/>
      <c r="L2" s="782"/>
      <c r="M2" s="782"/>
      <c r="N2" s="782"/>
      <c r="O2" s="782"/>
      <c r="P2" s="782"/>
    </row>
    <row r="3" spans="1:19" s="269" customFormat="1" ht="15.75">
      <c r="A3" s="831" t="s">
        <v>521</v>
      </c>
      <c r="B3" s="831"/>
      <c r="C3" s="831"/>
      <c r="D3" s="831"/>
      <c r="E3" s="831"/>
      <c r="F3" s="831"/>
      <c r="G3" s="831"/>
      <c r="H3" s="831"/>
      <c r="I3" s="831"/>
      <c r="J3" s="831"/>
      <c r="K3" s="831"/>
      <c r="L3" s="831"/>
      <c r="M3" s="831"/>
      <c r="N3" s="831"/>
      <c r="O3" s="831"/>
      <c r="P3" s="831"/>
    </row>
    <row r="4" spans="1:19" s="269" customFormat="1" ht="15.75">
      <c r="A4" s="13"/>
      <c r="B4" s="12"/>
      <c r="C4" s="12"/>
      <c r="D4" s="12"/>
      <c r="E4" s="12"/>
      <c r="F4" s="12"/>
      <c r="G4" s="12"/>
      <c r="H4" s="270"/>
      <c r="I4" s="12"/>
      <c r="J4" s="12"/>
      <c r="K4" s="12"/>
      <c r="L4" s="12"/>
      <c r="M4" s="12"/>
      <c r="N4" s="12"/>
      <c r="O4" s="12"/>
      <c r="P4" s="271" t="s">
        <v>122</v>
      </c>
    </row>
    <row r="5" spans="1:19" s="273" customFormat="1" ht="18.600000000000001" customHeight="1">
      <c r="A5" s="826" t="s">
        <v>38</v>
      </c>
      <c r="B5" s="826" t="s">
        <v>522</v>
      </c>
      <c r="C5" s="826" t="s">
        <v>123</v>
      </c>
      <c r="D5" s="826" t="s">
        <v>3</v>
      </c>
      <c r="E5" s="826" t="s">
        <v>124</v>
      </c>
      <c r="F5" s="826" t="s">
        <v>125</v>
      </c>
      <c r="G5" s="826"/>
      <c r="H5" s="830" t="s">
        <v>523</v>
      </c>
      <c r="I5" s="826" t="s">
        <v>524</v>
      </c>
      <c r="J5" s="826" t="s">
        <v>51</v>
      </c>
      <c r="K5" s="826"/>
      <c r="L5" s="826"/>
      <c r="M5" s="826" t="s">
        <v>525</v>
      </c>
      <c r="N5" s="826"/>
      <c r="O5" s="826"/>
      <c r="P5" s="826" t="s">
        <v>5</v>
      </c>
    </row>
    <row r="6" spans="1:19" s="273" customFormat="1" ht="18" customHeight="1">
      <c r="A6" s="826"/>
      <c r="B6" s="826"/>
      <c r="C6" s="826"/>
      <c r="D6" s="826"/>
      <c r="E6" s="826"/>
      <c r="F6" s="826" t="s">
        <v>526</v>
      </c>
      <c r="G6" s="826" t="s">
        <v>27</v>
      </c>
      <c r="H6" s="830"/>
      <c r="I6" s="826"/>
      <c r="J6" s="826" t="s">
        <v>527</v>
      </c>
      <c r="K6" s="826" t="s">
        <v>528</v>
      </c>
      <c r="L6" s="826" t="s">
        <v>588</v>
      </c>
      <c r="M6" s="827" t="s">
        <v>529</v>
      </c>
      <c r="N6" s="826" t="s">
        <v>528</v>
      </c>
      <c r="O6" s="826" t="s">
        <v>588</v>
      </c>
      <c r="P6" s="826"/>
    </row>
    <row r="7" spans="1:19" s="273" customFormat="1" ht="61.5" customHeight="1">
      <c r="A7" s="826"/>
      <c r="B7" s="826"/>
      <c r="C7" s="826"/>
      <c r="D7" s="826"/>
      <c r="E7" s="826"/>
      <c r="F7" s="826"/>
      <c r="G7" s="826"/>
      <c r="H7" s="830"/>
      <c r="I7" s="826"/>
      <c r="J7" s="826"/>
      <c r="K7" s="826"/>
      <c r="L7" s="826"/>
      <c r="M7" s="827"/>
      <c r="N7" s="826"/>
      <c r="O7" s="826"/>
      <c r="P7" s="826"/>
    </row>
    <row r="8" spans="1:19" s="273" customFormat="1" ht="18" hidden="1" customHeight="1">
      <c r="A8" s="274">
        <v>-1</v>
      </c>
      <c r="B8" s="274">
        <f>+A8-1</f>
        <v>-2</v>
      </c>
      <c r="C8" s="274">
        <f t="shared" ref="C8:P8" si="0">+B8-1</f>
        <v>-3</v>
      </c>
      <c r="D8" s="274">
        <f t="shared" si="0"/>
        <v>-4</v>
      </c>
      <c r="E8" s="274">
        <f t="shared" si="0"/>
        <v>-5</v>
      </c>
      <c r="F8" s="274">
        <f t="shared" si="0"/>
        <v>-6</v>
      </c>
      <c r="G8" s="274">
        <f t="shared" si="0"/>
        <v>-7</v>
      </c>
      <c r="H8" s="275">
        <f>+F8-1</f>
        <v>-7</v>
      </c>
      <c r="I8" s="274">
        <f>+G8-1</f>
        <v>-8</v>
      </c>
      <c r="J8" s="274">
        <f t="shared" si="0"/>
        <v>-9</v>
      </c>
      <c r="K8" s="274">
        <f t="shared" si="0"/>
        <v>-10</v>
      </c>
      <c r="L8" s="274">
        <f t="shared" si="0"/>
        <v>-11</v>
      </c>
      <c r="M8" s="274">
        <f t="shared" si="0"/>
        <v>-12</v>
      </c>
      <c r="N8" s="274">
        <f t="shared" si="0"/>
        <v>-13</v>
      </c>
      <c r="O8" s="274">
        <f t="shared" si="0"/>
        <v>-14</v>
      </c>
      <c r="P8" s="274">
        <f t="shared" si="0"/>
        <v>-15</v>
      </c>
    </row>
    <row r="9" spans="1:19" s="333" customFormat="1" ht="22.5" customHeight="1">
      <c r="A9" s="329"/>
      <c r="B9" s="329" t="s">
        <v>9</v>
      </c>
      <c r="C9" s="329"/>
      <c r="D9" s="329"/>
      <c r="E9" s="330"/>
      <c r="F9" s="330"/>
      <c r="G9" s="331">
        <f t="shared" ref="G9:O9" si="1">G10+G11</f>
        <v>50100.214999999997</v>
      </c>
      <c r="H9" s="331">
        <f t="shared" si="1"/>
        <v>32162</v>
      </c>
      <c r="I9" s="332">
        <f t="shared" si="1"/>
        <v>1232.5160000000005</v>
      </c>
      <c r="J9" s="332">
        <f t="shared" si="1"/>
        <v>45721.061000000002</v>
      </c>
      <c r="K9" s="332">
        <f t="shared" si="1"/>
        <v>462.37599999999998</v>
      </c>
      <c r="L9" s="332">
        <f t="shared" si="1"/>
        <v>632.22300000000064</v>
      </c>
      <c r="M9" s="332">
        <f t="shared" si="1"/>
        <v>32303.313999999998</v>
      </c>
      <c r="N9" s="332">
        <f t="shared" si="1"/>
        <v>462.37599999999998</v>
      </c>
      <c r="O9" s="332">
        <f t="shared" si="1"/>
        <v>1046.9390000000005</v>
      </c>
      <c r="P9" s="329"/>
      <c r="S9" s="334">
        <f>I9-O9</f>
        <v>185.577</v>
      </c>
    </row>
    <row r="10" spans="1:19" s="333" customFormat="1" ht="18.75" customHeight="1">
      <c r="A10" s="287" t="s">
        <v>67</v>
      </c>
      <c r="B10" s="341" t="s">
        <v>530</v>
      </c>
      <c r="C10" s="287"/>
      <c r="D10" s="287"/>
      <c r="E10" s="338"/>
      <c r="F10" s="338"/>
      <c r="G10" s="339"/>
      <c r="H10" s="339"/>
      <c r="I10" s="340"/>
      <c r="J10" s="340"/>
      <c r="K10" s="340"/>
      <c r="L10" s="340"/>
      <c r="M10" s="340"/>
      <c r="N10" s="340"/>
      <c r="O10" s="340"/>
      <c r="P10" s="287"/>
    </row>
    <row r="11" spans="1:19" s="333" customFormat="1" ht="24" customHeight="1">
      <c r="A11" s="287" t="s">
        <v>89</v>
      </c>
      <c r="B11" s="341" t="s">
        <v>534</v>
      </c>
      <c r="C11" s="287"/>
      <c r="D11" s="287"/>
      <c r="E11" s="338"/>
      <c r="F11" s="338"/>
      <c r="G11" s="339">
        <f>G13+G18+G32</f>
        <v>50100.214999999997</v>
      </c>
      <c r="H11" s="339">
        <f t="shared" ref="H11:O11" si="2">H13+H18+H32</f>
        <v>32162</v>
      </c>
      <c r="I11" s="340">
        <f t="shared" si="2"/>
        <v>1232.5160000000005</v>
      </c>
      <c r="J11" s="340">
        <f t="shared" si="2"/>
        <v>45721.061000000002</v>
      </c>
      <c r="K11" s="340">
        <f t="shared" si="2"/>
        <v>462.37599999999998</v>
      </c>
      <c r="L11" s="340">
        <f t="shared" si="2"/>
        <v>632.22300000000064</v>
      </c>
      <c r="M11" s="340">
        <f t="shared" si="2"/>
        <v>32303.313999999998</v>
      </c>
      <c r="N11" s="340">
        <f t="shared" si="2"/>
        <v>462.37599999999998</v>
      </c>
      <c r="O11" s="340">
        <f t="shared" si="2"/>
        <v>1046.9390000000005</v>
      </c>
      <c r="P11" s="287"/>
    </row>
    <row r="12" spans="1:19" s="333" customFormat="1" ht="16.899999999999999" customHeight="1">
      <c r="A12" s="287" t="s">
        <v>7</v>
      </c>
      <c r="B12" s="341" t="s">
        <v>516</v>
      </c>
      <c r="C12" s="287"/>
      <c r="D12" s="287"/>
      <c r="E12" s="338"/>
      <c r="F12" s="338"/>
      <c r="G12" s="339"/>
      <c r="H12" s="339"/>
      <c r="I12" s="340"/>
      <c r="J12" s="340"/>
      <c r="K12" s="340"/>
      <c r="L12" s="340"/>
      <c r="M12" s="340"/>
      <c r="N12" s="340"/>
      <c r="O12" s="340"/>
      <c r="P12" s="287"/>
    </row>
    <row r="13" spans="1:19" s="333" customFormat="1" ht="21.6" customHeight="1">
      <c r="A13" s="287">
        <v>1</v>
      </c>
      <c r="B13" s="308" t="s">
        <v>535</v>
      </c>
      <c r="C13" s="287"/>
      <c r="D13" s="287"/>
      <c r="E13" s="338"/>
      <c r="F13" s="338"/>
      <c r="G13" s="339">
        <f>G14+G15+G17</f>
        <v>467</v>
      </c>
      <c r="H13" s="339">
        <f t="shared" ref="H13:O13" si="3">H14+H15+H17</f>
        <v>457</v>
      </c>
      <c r="I13" s="340">
        <f t="shared" si="3"/>
        <v>14</v>
      </c>
      <c r="J13" s="340">
        <f t="shared" si="3"/>
        <v>457</v>
      </c>
      <c r="K13" s="340">
        <f t="shared" si="3"/>
        <v>0</v>
      </c>
      <c r="L13" s="340">
        <f t="shared" si="3"/>
        <v>14</v>
      </c>
      <c r="M13" s="340">
        <f t="shared" si="3"/>
        <v>443</v>
      </c>
      <c r="N13" s="340">
        <f t="shared" si="3"/>
        <v>0</v>
      </c>
      <c r="O13" s="340">
        <f t="shared" si="3"/>
        <v>14</v>
      </c>
      <c r="P13" s="287"/>
    </row>
    <row r="14" spans="1:19" s="333" customFormat="1" ht="21.75" customHeight="1">
      <c r="A14" s="342" t="s">
        <v>73</v>
      </c>
      <c r="B14" s="343" t="s">
        <v>531</v>
      </c>
      <c r="C14" s="344"/>
      <c r="D14" s="344"/>
      <c r="E14" s="345"/>
      <c r="F14" s="345"/>
      <c r="G14" s="346">
        <v>0</v>
      </c>
      <c r="H14" s="346">
        <v>0</v>
      </c>
      <c r="I14" s="347">
        <v>0</v>
      </c>
      <c r="J14" s="348">
        <v>0</v>
      </c>
      <c r="K14" s="348">
        <v>0</v>
      </c>
      <c r="L14" s="348">
        <v>0</v>
      </c>
      <c r="M14" s="348">
        <v>0</v>
      </c>
      <c r="N14" s="348">
        <v>0</v>
      </c>
      <c r="O14" s="348">
        <v>0</v>
      </c>
      <c r="P14" s="344"/>
    </row>
    <row r="15" spans="1:19" s="352" customFormat="1" ht="23.25" customHeight="1">
      <c r="A15" s="342" t="s">
        <v>79</v>
      </c>
      <c r="B15" s="343" t="s">
        <v>532</v>
      </c>
      <c r="C15" s="349"/>
      <c r="D15" s="349"/>
      <c r="E15" s="350"/>
      <c r="F15" s="350"/>
      <c r="G15" s="351">
        <f t="shared" ref="G15:O15" si="4">SUM(G16:G16)</f>
        <v>467</v>
      </c>
      <c r="H15" s="351">
        <f t="shared" si="4"/>
        <v>457</v>
      </c>
      <c r="I15" s="348">
        <f t="shared" si="4"/>
        <v>14</v>
      </c>
      <c r="J15" s="348">
        <f t="shared" si="4"/>
        <v>457</v>
      </c>
      <c r="K15" s="348">
        <f t="shared" si="4"/>
        <v>0</v>
      </c>
      <c r="L15" s="348">
        <f t="shared" si="4"/>
        <v>14</v>
      </c>
      <c r="M15" s="348">
        <f t="shared" si="4"/>
        <v>443</v>
      </c>
      <c r="N15" s="348">
        <f t="shared" si="4"/>
        <v>0</v>
      </c>
      <c r="O15" s="348">
        <f t="shared" si="4"/>
        <v>14</v>
      </c>
      <c r="P15" s="349"/>
    </row>
    <row r="16" spans="1:19" s="333" customFormat="1" ht="33" customHeight="1">
      <c r="A16" s="222">
        <v>1</v>
      </c>
      <c r="B16" s="285" t="s">
        <v>536</v>
      </c>
      <c r="C16" s="335"/>
      <c r="D16" s="335"/>
      <c r="E16" s="353" t="s">
        <v>432</v>
      </c>
      <c r="F16" s="307" t="s">
        <v>537</v>
      </c>
      <c r="G16" s="240">
        <v>467</v>
      </c>
      <c r="H16" s="354">
        <v>457</v>
      </c>
      <c r="I16" s="286">
        <f>H16-M16</f>
        <v>14</v>
      </c>
      <c r="J16" s="286">
        <v>457</v>
      </c>
      <c r="K16" s="286">
        <v>0</v>
      </c>
      <c r="L16" s="323">
        <v>14</v>
      </c>
      <c r="M16" s="286">
        <v>443</v>
      </c>
      <c r="N16" s="286">
        <v>0</v>
      </c>
      <c r="O16" s="323">
        <f>I16</f>
        <v>14</v>
      </c>
      <c r="P16" s="335"/>
    </row>
    <row r="17" spans="1:18" s="333" customFormat="1" ht="15.75" customHeight="1">
      <c r="A17" s="342" t="s">
        <v>81</v>
      </c>
      <c r="B17" s="343" t="s">
        <v>533</v>
      </c>
      <c r="C17" s="355"/>
      <c r="D17" s="355"/>
      <c r="E17" s="356"/>
      <c r="F17" s="356"/>
      <c r="G17" s="357">
        <v>0</v>
      </c>
      <c r="H17" s="357">
        <v>0</v>
      </c>
      <c r="I17" s="358">
        <v>0</v>
      </c>
      <c r="J17" s="359">
        <v>0</v>
      </c>
      <c r="K17" s="359">
        <v>0</v>
      </c>
      <c r="L17" s="359">
        <v>0</v>
      </c>
      <c r="M17" s="359">
        <v>0</v>
      </c>
      <c r="N17" s="359">
        <v>0</v>
      </c>
      <c r="O17" s="359">
        <v>0</v>
      </c>
      <c r="P17" s="355"/>
    </row>
    <row r="18" spans="1:18" s="333" customFormat="1" ht="18.75" customHeight="1">
      <c r="A18" s="287">
        <v>2</v>
      </c>
      <c r="B18" s="308" t="s">
        <v>538</v>
      </c>
      <c r="C18" s="287"/>
      <c r="D18" s="287"/>
      <c r="E18" s="338"/>
      <c r="F18" s="338"/>
      <c r="G18" s="339">
        <f t="shared" ref="G18:O18" si="5">G19+G22+G31</f>
        <v>6210.4369999999999</v>
      </c>
      <c r="H18" s="339">
        <f t="shared" si="5"/>
        <v>5115</v>
      </c>
      <c r="I18" s="340">
        <f t="shared" si="5"/>
        <v>392.53</v>
      </c>
      <c r="J18" s="340">
        <f t="shared" si="5"/>
        <v>5321</v>
      </c>
      <c r="K18" s="340">
        <f t="shared" si="5"/>
        <v>314</v>
      </c>
      <c r="L18" s="340">
        <f t="shared" si="5"/>
        <v>392.53</v>
      </c>
      <c r="M18" s="340">
        <f t="shared" si="5"/>
        <v>4722.47</v>
      </c>
      <c r="N18" s="340">
        <f t="shared" si="5"/>
        <v>314</v>
      </c>
      <c r="O18" s="340">
        <f t="shared" si="5"/>
        <v>392.53</v>
      </c>
      <c r="P18" s="287"/>
    </row>
    <row r="19" spans="1:18" s="313" customFormat="1" ht="21" customHeight="1">
      <c r="A19" s="236" t="s">
        <v>73</v>
      </c>
      <c r="B19" s="278" t="s">
        <v>531</v>
      </c>
      <c r="C19" s="309"/>
      <c r="D19" s="309"/>
      <c r="E19" s="310"/>
      <c r="F19" s="310"/>
      <c r="G19" s="311">
        <f>SUM(G20:G21)</f>
        <v>850</v>
      </c>
      <c r="H19" s="311">
        <f t="shared" ref="H19:O19" si="6">SUM(H20:H21)</f>
        <v>219</v>
      </c>
      <c r="I19" s="312">
        <f t="shared" si="6"/>
        <v>10.530000000000001</v>
      </c>
      <c r="J19" s="312">
        <f t="shared" si="6"/>
        <v>820</v>
      </c>
      <c r="K19" s="312">
        <f t="shared" si="6"/>
        <v>0</v>
      </c>
      <c r="L19" s="312">
        <f t="shared" si="6"/>
        <v>10.530000000000001</v>
      </c>
      <c r="M19" s="312">
        <f t="shared" si="6"/>
        <v>208.47</v>
      </c>
      <c r="N19" s="312">
        <f t="shared" si="6"/>
        <v>0</v>
      </c>
      <c r="O19" s="312">
        <f t="shared" si="6"/>
        <v>10.530000000000001</v>
      </c>
      <c r="P19" s="309"/>
    </row>
    <row r="20" spans="1:18" s="273" customFormat="1" ht="31.5" customHeight="1">
      <c r="A20" s="238">
        <v>1</v>
      </c>
      <c r="B20" s="285" t="s">
        <v>539</v>
      </c>
      <c r="C20" s="281"/>
      <c r="D20" s="281"/>
      <c r="E20" s="307" t="s">
        <v>421</v>
      </c>
      <c r="F20" s="307" t="s">
        <v>540</v>
      </c>
      <c r="G20" s="240">
        <v>300</v>
      </c>
      <c r="H20" s="316">
        <v>77</v>
      </c>
      <c r="I20" s="286">
        <f>H20-M20</f>
        <v>7.5300000000000011</v>
      </c>
      <c r="J20" s="286">
        <f>150+60+70</f>
        <v>280</v>
      </c>
      <c r="K20" s="286"/>
      <c r="L20" s="286">
        <f>I20</f>
        <v>7.5300000000000011</v>
      </c>
      <c r="M20" s="286">
        <v>69.47</v>
      </c>
      <c r="N20" s="286"/>
      <c r="O20" s="283">
        <f>I20</f>
        <v>7.5300000000000011</v>
      </c>
      <c r="P20" s="281"/>
    </row>
    <row r="21" spans="1:18" s="273" customFormat="1" ht="33.75" customHeight="1">
      <c r="A21" s="238">
        <v>2</v>
      </c>
      <c r="B21" s="285" t="s">
        <v>541</v>
      </c>
      <c r="C21" s="281"/>
      <c r="D21" s="281"/>
      <c r="E21" s="307" t="s">
        <v>421</v>
      </c>
      <c r="F21" s="307" t="s">
        <v>542</v>
      </c>
      <c r="G21" s="240">
        <v>550</v>
      </c>
      <c r="H21" s="316">
        <v>142</v>
      </c>
      <c r="I21" s="286">
        <f>H21-M21</f>
        <v>3</v>
      </c>
      <c r="J21" s="286">
        <v>540</v>
      </c>
      <c r="K21" s="286"/>
      <c r="L21" s="283">
        <f>I21</f>
        <v>3</v>
      </c>
      <c r="M21" s="286">
        <v>139</v>
      </c>
      <c r="N21" s="286"/>
      <c r="O21" s="283">
        <f>I21</f>
        <v>3</v>
      </c>
      <c r="P21" s="281"/>
    </row>
    <row r="22" spans="1:18" s="313" customFormat="1" ht="16.5" customHeight="1">
      <c r="A22" s="236" t="s">
        <v>79</v>
      </c>
      <c r="B22" s="278" t="s">
        <v>532</v>
      </c>
      <c r="C22" s="309"/>
      <c r="D22" s="309"/>
      <c r="E22" s="310"/>
      <c r="F22" s="310"/>
      <c r="G22" s="311">
        <f>SUM(G23:G30)</f>
        <v>5360.4369999999999</v>
      </c>
      <c r="H22" s="311">
        <f t="shared" ref="H22:O22" si="7">SUM(H23:H30)</f>
        <v>4896</v>
      </c>
      <c r="I22" s="312">
        <f t="shared" si="7"/>
        <v>382</v>
      </c>
      <c r="J22" s="312">
        <f t="shared" si="7"/>
        <v>4501</v>
      </c>
      <c r="K22" s="312">
        <f t="shared" si="7"/>
        <v>314</v>
      </c>
      <c r="L22" s="312">
        <f t="shared" si="7"/>
        <v>382</v>
      </c>
      <c r="M22" s="312">
        <f t="shared" si="7"/>
        <v>4514</v>
      </c>
      <c r="N22" s="312">
        <f t="shared" si="7"/>
        <v>314</v>
      </c>
      <c r="O22" s="312">
        <f t="shared" si="7"/>
        <v>382</v>
      </c>
      <c r="P22" s="309"/>
    </row>
    <row r="23" spans="1:18" s="273" customFormat="1" ht="31.15" customHeight="1">
      <c r="A23" s="238">
        <v>1</v>
      </c>
      <c r="B23" s="285" t="s">
        <v>543</v>
      </c>
      <c r="C23" s="281"/>
      <c r="D23" s="281"/>
      <c r="E23" s="307" t="s">
        <v>432</v>
      </c>
      <c r="F23" s="307" t="s">
        <v>544</v>
      </c>
      <c r="G23" s="240">
        <v>1149.4369999999999</v>
      </c>
      <c r="H23" s="316">
        <v>1034</v>
      </c>
      <c r="I23" s="286">
        <f>H23-M23</f>
        <v>33</v>
      </c>
      <c r="J23" s="286">
        <v>1034</v>
      </c>
      <c r="K23" s="286"/>
      <c r="L23" s="283">
        <f>I23</f>
        <v>33</v>
      </c>
      <c r="M23" s="286">
        <v>1001</v>
      </c>
      <c r="N23" s="286"/>
      <c r="O23" s="283">
        <f>I23</f>
        <v>33</v>
      </c>
      <c r="P23" s="281"/>
    </row>
    <row r="24" spans="1:18" s="273" customFormat="1" ht="33.75">
      <c r="A24" s="238">
        <v>2</v>
      </c>
      <c r="B24" s="285" t="s">
        <v>545</v>
      </c>
      <c r="C24" s="281"/>
      <c r="D24" s="281"/>
      <c r="E24" s="307" t="s">
        <v>432</v>
      </c>
      <c r="F24" s="307" t="s">
        <v>546</v>
      </c>
      <c r="G24" s="240">
        <v>1074</v>
      </c>
      <c r="H24" s="316">
        <v>774</v>
      </c>
      <c r="I24" s="286">
        <f>H24-M24</f>
        <v>2</v>
      </c>
      <c r="J24" s="286">
        <v>774</v>
      </c>
      <c r="K24" s="286"/>
      <c r="L24" s="283">
        <f>I24</f>
        <v>2</v>
      </c>
      <c r="M24" s="286">
        <v>772</v>
      </c>
      <c r="N24" s="286"/>
      <c r="O24" s="283">
        <f t="shared" ref="O24:O25" si="8">I24</f>
        <v>2</v>
      </c>
      <c r="P24" s="281"/>
    </row>
    <row r="25" spans="1:18" s="273" customFormat="1" ht="33.75">
      <c r="A25" s="238">
        <v>3</v>
      </c>
      <c r="B25" s="285" t="s">
        <v>547</v>
      </c>
      <c r="C25" s="281"/>
      <c r="D25" s="281"/>
      <c r="E25" s="307" t="s">
        <v>432</v>
      </c>
      <c r="F25" s="307" t="s">
        <v>548</v>
      </c>
      <c r="G25" s="240">
        <v>1220</v>
      </c>
      <c r="H25" s="316">
        <v>896</v>
      </c>
      <c r="I25" s="286">
        <f t="shared" ref="I25:I30" si="9">H25-M25</f>
        <v>3</v>
      </c>
      <c r="J25" s="286">
        <v>896</v>
      </c>
      <c r="K25" s="286"/>
      <c r="L25" s="283">
        <f>I25</f>
        <v>3</v>
      </c>
      <c r="M25" s="286">
        <v>893</v>
      </c>
      <c r="N25" s="286"/>
      <c r="O25" s="283">
        <f t="shared" si="8"/>
        <v>3</v>
      </c>
      <c r="P25" s="281"/>
    </row>
    <row r="26" spans="1:18" s="333" customFormat="1" ht="39" customHeight="1">
      <c r="A26" s="222">
        <v>4</v>
      </c>
      <c r="B26" s="285" t="s">
        <v>549</v>
      </c>
      <c r="C26" s="335"/>
      <c r="D26" s="335"/>
      <c r="E26" s="307" t="s">
        <v>432</v>
      </c>
      <c r="F26" s="307" t="s">
        <v>550</v>
      </c>
      <c r="G26" s="240"/>
      <c r="H26" s="240">
        <v>314</v>
      </c>
      <c r="I26" s="286">
        <f t="shared" si="9"/>
        <v>314</v>
      </c>
      <c r="J26" s="286"/>
      <c r="K26" s="286">
        <v>314</v>
      </c>
      <c r="L26" s="323">
        <v>314</v>
      </c>
      <c r="M26" s="286">
        <v>0</v>
      </c>
      <c r="N26" s="286">
        <f>O26</f>
        <v>314</v>
      </c>
      <c r="O26" s="286">
        <f>I26</f>
        <v>314</v>
      </c>
      <c r="P26" s="337" t="s">
        <v>434</v>
      </c>
      <c r="R26" s="336">
        <f>4570+I26</f>
        <v>4884</v>
      </c>
    </row>
    <row r="27" spans="1:18" s="273" customFormat="1" ht="29.25" customHeight="1">
      <c r="A27" s="238">
        <v>5</v>
      </c>
      <c r="B27" s="317" t="s">
        <v>551</v>
      </c>
      <c r="C27" s="281"/>
      <c r="D27" s="281"/>
      <c r="E27" s="307"/>
      <c r="F27" s="307"/>
      <c r="G27" s="240"/>
      <c r="H27" s="316"/>
      <c r="I27" s="286"/>
      <c r="J27" s="286"/>
      <c r="K27" s="286"/>
      <c r="L27" s="283"/>
      <c r="M27" s="286"/>
      <c r="N27" s="286"/>
      <c r="O27" s="283"/>
      <c r="P27" s="281"/>
    </row>
    <row r="28" spans="1:18" s="273" customFormat="1" ht="28.5" customHeight="1">
      <c r="A28" s="238">
        <v>6</v>
      </c>
      <c r="B28" s="285" t="s">
        <v>552</v>
      </c>
      <c r="C28" s="281"/>
      <c r="D28" s="281"/>
      <c r="E28" s="307" t="s">
        <v>432</v>
      </c>
      <c r="F28" s="307" t="s">
        <v>553</v>
      </c>
      <c r="G28" s="240">
        <v>250</v>
      </c>
      <c r="H28" s="316">
        <v>245</v>
      </c>
      <c r="I28" s="286">
        <f t="shared" si="9"/>
        <v>1</v>
      </c>
      <c r="J28" s="286">
        <v>230</v>
      </c>
      <c r="K28" s="286"/>
      <c r="L28" s="283">
        <f>I28</f>
        <v>1</v>
      </c>
      <c r="M28" s="286">
        <v>244</v>
      </c>
      <c r="N28" s="286"/>
      <c r="O28" s="283">
        <f>I28</f>
        <v>1</v>
      </c>
      <c r="P28" s="281"/>
    </row>
    <row r="29" spans="1:18" s="273" customFormat="1" ht="24" customHeight="1">
      <c r="A29" s="238">
        <v>7</v>
      </c>
      <c r="B29" s="285" t="s">
        <v>554</v>
      </c>
      <c r="C29" s="281"/>
      <c r="D29" s="281"/>
      <c r="E29" s="307" t="s">
        <v>432</v>
      </c>
      <c r="F29" s="307" t="s">
        <v>555</v>
      </c>
      <c r="G29" s="240">
        <v>890</v>
      </c>
      <c r="H29" s="316">
        <v>872</v>
      </c>
      <c r="I29" s="286">
        <f t="shared" si="9"/>
        <v>4</v>
      </c>
      <c r="J29" s="286">
        <v>817</v>
      </c>
      <c r="K29" s="286"/>
      <c r="L29" s="283">
        <f t="shared" ref="L29:L30" si="10">I29</f>
        <v>4</v>
      </c>
      <c r="M29" s="286">
        <v>868</v>
      </c>
      <c r="N29" s="286"/>
      <c r="O29" s="283">
        <f t="shared" ref="O29:O30" si="11">I29</f>
        <v>4</v>
      </c>
      <c r="P29" s="281"/>
    </row>
    <row r="30" spans="1:18" s="273" customFormat="1" ht="27.75" customHeight="1">
      <c r="A30" s="238">
        <v>8</v>
      </c>
      <c r="B30" s="285" t="s">
        <v>556</v>
      </c>
      <c r="C30" s="281"/>
      <c r="D30" s="281"/>
      <c r="E30" s="307" t="s">
        <v>432</v>
      </c>
      <c r="F30" s="307" t="s">
        <v>557</v>
      </c>
      <c r="G30" s="240">
        <v>777</v>
      </c>
      <c r="H30" s="316">
        <v>761</v>
      </c>
      <c r="I30" s="286">
        <f t="shared" si="9"/>
        <v>25</v>
      </c>
      <c r="J30" s="286">
        <v>750</v>
      </c>
      <c r="K30" s="286"/>
      <c r="L30" s="283">
        <f t="shared" si="10"/>
        <v>25</v>
      </c>
      <c r="M30" s="286">
        <v>736</v>
      </c>
      <c r="N30" s="286"/>
      <c r="O30" s="283">
        <f t="shared" si="11"/>
        <v>25</v>
      </c>
      <c r="P30" s="281"/>
    </row>
    <row r="31" spans="1:18" s="273" customFormat="1" ht="19.149999999999999" customHeight="1">
      <c r="A31" s="236" t="s">
        <v>81</v>
      </c>
      <c r="B31" s="278" t="s">
        <v>533</v>
      </c>
      <c r="C31" s="282"/>
      <c r="D31" s="282"/>
      <c r="E31" s="306"/>
      <c r="F31" s="306"/>
      <c r="G31" s="298">
        <v>0</v>
      </c>
      <c r="H31" s="298">
        <v>0</v>
      </c>
      <c r="I31" s="280">
        <v>0</v>
      </c>
      <c r="J31" s="315">
        <v>0</v>
      </c>
      <c r="K31" s="315">
        <v>0</v>
      </c>
      <c r="L31" s="315">
        <v>0</v>
      </c>
      <c r="M31" s="315">
        <v>0</v>
      </c>
      <c r="N31" s="315">
        <v>0</v>
      </c>
      <c r="O31" s="315">
        <v>0</v>
      </c>
      <c r="P31" s="282"/>
    </row>
    <row r="32" spans="1:18" s="333" customFormat="1" ht="20.45" customHeight="1">
      <c r="A32" s="287" t="s">
        <v>11</v>
      </c>
      <c r="B32" s="308" t="s">
        <v>558</v>
      </c>
      <c r="C32" s="287"/>
      <c r="D32" s="287"/>
      <c r="E32" s="338"/>
      <c r="F32" s="338"/>
      <c r="G32" s="339">
        <f>G33+G51</f>
        <v>43422.777999999998</v>
      </c>
      <c r="H32" s="339">
        <f t="shared" ref="H32:O32" si="12">H33+H51</f>
        <v>26590</v>
      </c>
      <c r="I32" s="340">
        <f t="shared" si="12"/>
        <v>825.98600000000067</v>
      </c>
      <c r="J32" s="340">
        <f t="shared" si="12"/>
        <v>39943.061000000002</v>
      </c>
      <c r="K32" s="340">
        <f t="shared" si="12"/>
        <v>148.376</v>
      </c>
      <c r="L32" s="340">
        <f t="shared" si="12"/>
        <v>225.69300000000067</v>
      </c>
      <c r="M32" s="340">
        <f t="shared" si="12"/>
        <v>27137.843999999997</v>
      </c>
      <c r="N32" s="340">
        <f t="shared" si="12"/>
        <v>148.376</v>
      </c>
      <c r="O32" s="340">
        <f t="shared" si="12"/>
        <v>640.40900000000056</v>
      </c>
      <c r="P32" s="287"/>
    </row>
    <row r="33" spans="1:16" s="273" customFormat="1" ht="27" customHeight="1">
      <c r="A33" s="287">
        <v>1</v>
      </c>
      <c r="B33" s="308" t="s">
        <v>559</v>
      </c>
      <c r="C33" s="276"/>
      <c r="D33" s="276"/>
      <c r="E33" s="304"/>
      <c r="F33" s="304"/>
      <c r="G33" s="297">
        <f>G34+G43+G50</f>
        <v>32152.777999999998</v>
      </c>
      <c r="H33" s="297">
        <f t="shared" ref="H33:O33" si="13">H34+H43+H50</f>
        <v>18920</v>
      </c>
      <c r="I33" s="277">
        <f t="shared" si="13"/>
        <v>810.26100000000054</v>
      </c>
      <c r="J33" s="277">
        <f t="shared" si="13"/>
        <v>29428.786</v>
      </c>
      <c r="K33" s="277">
        <f t="shared" si="13"/>
        <v>148.376</v>
      </c>
      <c r="L33" s="277">
        <f t="shared" si="13"/>
        <v>215.54500000000053</v>
      </c>
      <c r="M33" s="277">
        <f t="shared" si="13"/>
        <v>19483.568999999996</v>
      </c>
      <c r="N33" s="277">
        <f t="shared" si="13"/>
        <v>148.376</v>
      </c>
      <c r="O33" s="277">
        <f t="shared" si="13"/>
        <v>630.26100000000042</v>
      </c>
      <c r="P33" s="276"/>
    </row>
    <row r="34" spans="1:16" s="313" customFormat="1" ht="16.149999999999999" customHeight="1">
      <c r="A34" s="236" t="s">
        <v>73</v>
      </c>
      <c r="B34" s="278" t="s">
        <v>531</v>
      </c>
      <c r="C34" s="309"/>
      <c r="D34" s="309"/>
      <c r="E34" s="310"/>
      <c r="F34" s="310"/>
      <c r="G34" s="311">
        <f>G35+G36</f>
        <v>19346</v>
      </c>
      <c r="H34" s="311">
        <f t="shared" ref="H34:O34" si="14">H35+H36</f>
        <v>8359</v>
      </c>
      <c r="I34" s="312">
        <f t="shared" si="14"/>
        <v>642.62100000000044</v>
      </c>
      <c r="J34" s="312">
        <f t="shared" si="14"/>
        <v>16895</v>
      </c>
      <c r="K34" s="312">
        <f t="shared" si="14"/>
        <v>0</v>
      </c>
      <c r="L34" s="312">
        <f t="shared" si="14"/>
        <v>47.905000000000427</v>
      </c>
      <c r="M34" s="312">
        <f t="shared" si="14"/>
        <v>9016.378999999999</v>
      </c>
      <c r="N34" s="312">
        <f t="shared" si="14"/>
        <v>0</v>
      </c>
      <c r="O34" s="312">
        <f t="shared" si="14"/>
        <v>462.62100000000032</v>
      </c>
      <c r="P34" s="309"/>
    </row>
    <row r="35" spans="1:16" s="273" customFormat="1" ht="17.25" customHeight="1">
      <c r="A35" s="236"/>
      <c r="B35" s="288" t="s">
        <v>560</v>
      </c>
      <c r="C35" s="279"/>
      <c r="D35" s="279"/>
      <c r="E35" s="305"/>
      <c r="F35" s="305"/>
      <c r="G35" s="300">
        <v>0</v>
      </c>
      <c r="H35" s="300">
        <v>0</v>
      </c>
      <c r="I35" s="284">
        <v>0</v>
      </c>
      <c r="J35" s="312">
        <v>0</v>
      </c>
      <c r="K35" s="312">
        <v>0</v>
      </c>
      <c r="L35" s="312">
        <v>0</v>
      </c>
      <c r="M35" s="312">
        <v>0</v>
      </c>
      <c r="N35" s="312">
        <v>0</v>
      </c>
      <c r="O35" s="312">
        <v>0</v>
      </c>
      <c r="P35" s="279"/>
    </row>
    <row r="36" spans="1:16" s="273" customFormat="1" ht="26.45" customHeight="1">
      <c r="A36" s="236"/>
      <c r="B36" s="288" t="s">
        <v>561</v>
      </c>
      <c r="C36" s="279"/>
      <c r="D36" s="279"/>
      <c r="E36" s="305"/>
      <c r="F36" s="305"/>
      <c r="G36" s="301">
        <f>SUM(G37:G42)</f>
        <v>19346</v>
      </c>
      <c r="H36" s="301">
        <f t="shared" ref="H36:O36" si="15">SUM(H37:H42)</f>
        <v>8359</v>
      </c>
      <c r="I36" s="289">
        <f t="shared" si="15"/>
        <v>642.62100000000044</v>
      </c>
      <c r="J36" s="321">
        <f t="shared" si="15"/>
        <v>16895</v>
      </c>
      <c r="K36" s="321">
        <f t="shared" si="15"/>
        <v>0</v>
      </c>
      <c r="L36" s="321">
        <f t="shared" si="15"/>
        <v>47.905000000000427</v>
      </c>
      <c r="M36" s="321">
        <f t="shared" si="15"/>
        <v>9016.378999999999</v>
      </c>
      <c r="N36" s="321">
        <f t="shared" si="15"/>
        <v>0</v>
      </c>
      <c r="O36" s="321">
        <f t="shared" si="15"/>
        <v>462.62100000000032</v>
      </c>
      <c r="P36" s="279"/>
    </row>
    <row r="37" spans="1:16" s="273" customFormat="1" ht="36">
      <c r="A37" s="238">
        <v>1</v>
      </c>
      <c r="B37" s="285" t="s">
        <v>562</v>
      </c>
      <c r="C37" s="281"/>
      <c r="D37" s="281"/>
      <c r="E37" s="307" t="s">
        <v>421</v>
      </c>
      <c r="F37" s="307" t="s">
        <v>563</v>
      </c>
      <c r="G37" s="240">
        <v>2059</v>
      </c>
      <c r="H37" s="316">
        <v>450</v>
      </c>
      <c r="I37" s="286">
        <f>H37-M37</f>
        <v>21.610000000000014</v>
      </c>
      <c r="J37" s="286">
        <v>1476</v>
      </c>
      <c r="K37" s="286"/>
      <c r="L37" s="286">
        <f>I37</f>
        <v>21.610000000000014</v>
      </c>
      <c r="M37" s="286">
        <v>428.39</v>
      </c>
      <c r="N37" s="286"/>
      <c r="O37" s="283">
        <f>I37</f>
        <v>21.610000000000014</v>
      </c>
      <c r="P37" s="281"/>
    </row>
    <row r="38" spans="1:16" s="273" customFormat="1" ht="33.75">
      <c r="A38" s="238">
        <v>2</v>
      </c>
      <c r="B38" s="285" t="s">
        <v>564</v>
      </c>
      <c r="C38" s="281"/>
      <c r="D38" s="281"/>
      <c r="E38" s="307" t="s">
        <v>421</v>
      </c>
      <c r="F38" s="307" t="s">
        <v>565</v>
      </c>
      <c r="G38" s="240">
        <v>3100</v>
      </c>
      <c r="H38" s="316">
        <v>1669</v>
      </c>
      <c r="I38" s="286">
        <f t="shared" ref="I38:I42" si="16">H38-M38</f>
        <v>13.313000000000102</v>
      </c>
      <c r="J38" s="286">
        <v>2744</v>
      </c>
      <c r="K38" s="286"/>
      <c r="L38" s="286">
        <f t="shared" ref="L38:L42" si="17">I38</f>
        <v>13.313000000000102</v>
      </c>
      <c r="M38" s="286">
        <v>1655.6869999999999</v>
      </c>
      <c r="N38" s="286"/>
      <c r="O38" s="283">
        <f>I38</f>
        <v>13.313000000000102</v>
      </c>
      <c r="P38" s="281"/>
    </row>
    <row r="39" spans="1:16" s="273" customFormat="1" ht="33.75">
      <c r="A39" s="238">
        <v>3</v>
      </c>
      <c r="B39" s="285" t="s">
        <v>566</v>
      </c>
      <c r="C39" s="281"/>
      <c r="D39" s="281"/>
      <c r="E39" s="307" t="s">
        <v>421</v>
      </c>
      <c r="F39" s="307" t="s">
        <v>567</v>
      </c>
      <c r="G39" s="240">
        <v>2700</v>
      </c>
      <c r="H39" s="316">
        <v>1580</v>
      </c>
      <c r="I39" s="286">
        <f>H39-985.284</f>
        <v>594.71600000000001</v>
      </c>
      <c r="J39" s="286">
        <v>2653</v>
      </c>
      <c r="K39" s="286"/>
      <c r="L39" s="286">
        <v>0</v>
      </c>
      <c r="M39" s="286">
        <f>1000+300+985.284</f>
        <v>2285.2840000000001</v>
      </c>
      <c r="N39" s="286"/>
      <c r="O39" s="283">
        <f>G39-M39</f>
        <v>414.71599999999989</v>
      </c>
      <c r="P39" s="281"/>
    </row>
    <row r="40" spans="1:16" s="273" customFormat="1" ht="33.75">
      <c r="A40" s="238">
        <v>4</v>
      </c>
      <c r="B40" s="285" t="s">
        <v>568</v>
      </c>
      <c r="C40" s="281"/>
      <c r="D40" s="281"/>
      <c r="E40" s="307" t="s">
        <v>421</v>
      </c>
      <c r="F40" s="307" t="s">
        <v>569</v>
      </c>
      <c r="G40" s="240">
        <v>4900</v>
      </c>
      <c r="H40" s="316">
        <v>2730</v>
      </c>
      <c r="I40" s="286">
        <f t="shared" si="16"/>
        <v>11.164000000000215</v>
      </c>
      <c r="J40" s="286">
        <v>4850</v>
      </c>
      <c r="K40" s="286"/>
      <c r="L40" s="286">
        <f t="shared" si="17"/>
        <v>11.164000000000215</v>
      </c>
      <c r="M40" s="286">
        <v>2718.8359999999998</v>
      </c>
      <c r="N40" s="286"/>
      <c r="O40" s="283">
        <f>I40</f>
        <v>11.164000000000215</v>
      </c>
      <c r="P40" s="281"/>
    </row>
    <row r="41" spans="1:16" s="273" customFormat="1" ht="33.75">
      <c r="A41" s="238">
        <v>5</v>
      </c>
      <c r="B41" s="285" t="s">
        <v>570</v>
      </c>
      <c r="C41" s="281"/>
      <c r="D41" s="281"/>
      <c r="E41" s="307" t="s">
        <v>421</v>
      </c>
      <c r="F41" s="307" t="s">
        <v>571</v>
      </c>
      <c r="G41" s="240">
        <v>4998</v>
      </c>
      <c r="H41" s="316">
        <v>1380</v>
      </c>
      <c r="I41" s="286">
        <f t="shared" si="16"/>
        <v>0.44800000000009277</v>
      </c>
      <c r="J41" s="286">
        <v>3981</v>
      </c>
      <c r="K41" s="286"/>
      <c r="L41" s="286">
        <f t="shared" si="17"/>
        <v>0.44800000000009277</v>
      </c>
      <c r="M41" s="286">
        <v>1379.5519999999999</v>
      </c>
      <c r="N41" s="286"/>
      <c r="O41" s="283">
        <f>I41</f>
        <v>0.44800000000009277</v>
      </c>
      <c r="P41" s="281"/>
    </row>
    <row r="42" spans="1:16" s="273" customFormat="1" ht="32.25" customHeight="1">
      <c r="A42" s="238">
        <v>6</v>
      </c>
      <c r="B42" s="285" t="s">
        <v>592</v>
      </c>
      <c r="C42" s="281"/>
      <c r="D42" s="281"/>
      <c r="E42" s="307" t="s">
        <v>421</v>
      </c>
      <c r="F42" s="307" t="s">
        <v>572</v>
      </c>
      <c r="G42" s="240">
        <v>1589</v>
      </c>
      <c r="H42" s="316">
        <v>550</v>
      </c>
      <c r="I42" s="286">
        <f t="shared" si="16"/>
        <v>1.3700000000000045</v>
      </c>
      <c r="J42" s="286">
        <v>1191</v>
      </c>
      <c r="K42" s="286"/>
      <c r="L42" s="286">
        <f t="shared" si="17"/>
        <v>1.3700000000000045</v>
      </c>
      <c r="M42" s="286">
        <v>548.63</v>
      </c>
      <c r="N42" s="286"/>
      <c r="O42" s="283">
        <f>I42</f>
        <v>1.3700000000000045</v>
      </c>
      <c r="P42" s="281"/>
    </row>
    <row r="43" spans="1:16" s="313" customFormat="1" ht="18" customHeight="1">
      <c r="A43" s="236" t="s">
        <v>79</v>
      </c>
      <c r="B43" s="278" t="s">
        <v>532</v>
      </c>
      <c r="C43" s="309"/>
      <c r="D43" s="309"/>
      <c r="E43" s="310"/>
      <c r="F43" s="310"/>
      <c r="G43" s="314">
        <f>G44+G45</f>
        <v>12806.778</v>
      </c>
      <c r="H43" s="314">
        <f t="shared" ref="H43:O43" si="18">H44+H45</f>
        <v>10561</v>
      </c>
      <c r="I43" s="315">
        <f t="shared" si="18"/>
        <v>167.6400000000001</v>
      </c>
      <c r="J43" s="315">
        <f t="shared" si="18"/>
        <v>12533.786</v>
      </c>
      <c r="K43" s="315">
        <f t="shared" si="18"/>
        <v>148.376</v>
      </c>
      <c r="L43" s="315">
        <f t="shared" si="18"/>
        <v>167.6400000000001</v>
      </c>
      <c r="M43" s="315">
        <f t="shared" si="18"/>
        <v>10467.189999999999</v>
      </c>
      <c r="N43" s="315">
        <f t="shared" si="18"/>
        <v>148.376</v>
      </c>
      <c r="O43" s="315">
        <f t="shared" si="18"/>
        <v>167.6400000000001</v>
      </c>
      <c r="P43" s="309"/>
    </row>
    <row r="44" spans="1:16" s="273" customFormat="1" ht="16.899999999999999" customHeight="1">
      <c r="A44" s="236"/>
      <c r="B44" s="288" t="s">
        <v>560</v>
      </c>
      <c r="C44" s="279"/>
      <c r="D44" s="279"/>
      <c r="E44" s="305"/>
      <c r="F44" s="305"/>
      <c r="G44" s="301">
        <v>0</v>
      </c>
      <c r="H44" s="301">
        <v>0</v>
      </c>
      <c r="I44" s="289">
        <v>0</v>
      </c>
      <c r="J44" s="321">
        <v>0</v>
      </c>
      <c r="K44" s="321">
        <v>0</v>
      </c>
      <c r="L44" s="321">
        <v>0</v>
      </c>
      <c r="M44" s="321">
        <v>0</v>
      </c>
      <c r="N44" s="321">
        <v>0</v>
      </c>
      <c r="O44" s="321">
        <v>0</v>
      </c>
      <c r="P44" s="279"/>
    </row>
    <row r="45" spans="1:16" s="273" customFormat="1" ht="17.45" customHeight="1">
      <c r="A45" s="236"/>
      <c r="B45" s="288" t="s">
        <v>561</v>
      </c>
      <c r="C45" s="279"/>
      <c r="D45" s="279"/>
      <c r="E45" s="305"/>
      <c r="F45" s="305"/>
      <c r="G45" s="301">
        <f t="shared" ref="G45:O45" si="19">SUM(G46:G49)</f>
        <v>12806.778</v>
      </c>
      <c r="H45" s="301">
        <f t="shared" si="19"/>
        <v>10561</v>
      </c>
      <c r="I45" s="289">
        <f t="shared" si="19"/>
        <v>167.6400000000001</v>
      </c>
      <c r="J45" s="321">
        <f t="shared" si="19"/>
        <v>12533.786</v>
      </c>
      <c r="K45" s="321">
        <f t="shared" si="19"/>
        <v>148.376</v>
      </c>
      <c r="L45" s="321">
        <f t="shared" si="19"/>
        <v>167.6400000000001</v>
      </c>
      <c r="M45" s="321">
        <f t="shared" si="19"/>
        <v>10467.189999999999</v>
      </c>
      <c r="N45" s="321">
        <f t="shared" si="19"/>
        <v>148.376</v>
      </c>
      <c r="O45" s="321">
        <f t="shared" si="19"/>
        <v>167.6400000000001</v>
      </c>
      <c r="P45" s="279"/>
    </row>
    <row r="46" spans="1:16" s="273" customFormat="1" ht="33.75">
      <c r="A46" s="238">
        <v>1</v>
      </c>
      <c r="B46" s="285" t="s">
        <v>573</v>
      </c>
      <c r="C46" s="281"/>
      <c r="D46" s="281"/>
      <c r="E46" s="307" t="s">
        <v>432</v>
      </c>
      <c r="F46" s="307" t="s">
        <v>574</v>
      </c>
      <c r="G46" s="240">
        <v>2864</v>
      </c>
      <c r="H46" s="316">
        <v>1907</v>
      </c>
      <c r="I46" s="286">
        <f>H46-M46</f>
        <v>0.30999999999994543</v>
      </c>
      <c r="J46" s="286">
        <v>2800</v>
      </c>
      <c r="K46" s="286"/>
      <c r="L46" s="286">
        <f>I46</f>
        <v>0.30999999999994543</v>
      </c>
      <c r="M46" s="286">
        <v>1906.69</v>
      </c>
      <c r="N46" s="286"/>
      <c r="O46" s="283">
        <f>I46</f>
        <v>0.30999999999994543</v>
      </c>
      <c r="P46" s="281"/>
    </row>
    <row r="47" spans="1:16" s="273" customFormat="1" ht="33.75">
      <c r="A47" s="238">
        <v>2</v>
      </c>
      <c r="B47" s="285" t="s">
        <v>575</v>
      </c>
      <c r="C47" s="281"/>
      <c r="D47" s="281"/>
      <c r="E47" s="307" t="s">
        <v>432</v>
      </c>
      <c r="F47" s="307" t="s">
        <v>576</v>
      </c>
      <c r="G47" s="240">
        <v>1900</v>
      </c>
      <c r="H47" s="316">
        <v>1568</v>
      </c>
      <c r="I47" s="286">
        <v>74.319999999999936</v>
      </c>
      <c r="J47" s="286">
        <v>1868</v>
      </c>
      <c r="K47" s="286">
        <v>73.83</v>
      </c>
      <c r="L47" s="286">
        <f>I47</f>
        <v>74.319999999999936</v>
      </c>
      <c r="M47" s="286">
        <f>1493.68+N47</f>
        <v>1567.51</v>
      </c>
      <c r="N47" s="286">
        <v>73.83</v>
      </c>
      <c r="O47" s="283">
        <f t="shared" ref="O47:O49" si="20">I47</f>
        <v>74.319999999999936</v>
      </c>
      <c r="P47" s="281"/>
    </row>
    <row r="48" spans="1:16" s="273" customFormat="1" ht="33.75">
      <c r="A48" s="238">
        <v>3</v>
      </c>
      <c r="B48" s="285" t="s">
        <v>577</v>
      </c>
      <c r="C48" s="281"/>
      <c r="D48" s="281"/>
      <c r="E48" s="307" t="s">
        <v>432</v>
      </c>
      <c r="F48" s="307" t="s">
        <v>578</v>
      </c>
      <c r="G48" s="240">
        <v>3047.7779999999998</v>
      </c>
      <c r="H48" s="316">
        <v>2516</v>
      </c>
      <c r="I48" s="286">
        <f t="shared" ref="I48:I49" si="21">H48-M48</f>
        <v>0.25</v>
      </c>
      <c r="J48" s="286">
        <v>3000</v>
      </c>
      <c r="K48" s="286"/>
      <c r="L48" s="286">
        <f>I48</f>
        <v>0.25</v>
      </c>
      <c r="M48" s="286">
        <v>2515.75</v>
      </c>
      <c r="N48" s="286"/>
      <c r="O48" s="283">
        <f t="shared" si="20"/>
        <v>0.25</v>
      </c>
      <c r="P48" s="281"/>
    </row>
    <row r="49" spans="1:20" s="273" customFormat="1" ht="33.75" customHeight="1">
      <c r="A49" s="238">
        <v>4</v>
      </c>
      <c r="B49" s="285" t="s">
        <v>549</v>
      </c>
      <c r="C49" s="281"/>
      <c r="D49" s="281"/>
      <c r="E49" s="307" t="s">
        <v>432</v>
      </c>
      <c r="F49" s="307" t="s">
        <v>550</v>
      </c>
      <c r="G49" s="240">
        <v>4995</v>
      </c>
      <c r="H49" s="316">
        <v>4570</v>
      </c>
      <c r="I49" s="286">
        <f t="shared" si="21"/>
        <v>92.760000000000218</v>
      </c>
      <c r="J49" s="286">
        <f>4884-18.214</f>
        <v>4865.7860000000001</v>
      </c>
      <c r="K49" s="286">
        <f>N49</f>
        <v>74.546000000000006</v>
      </c>
      <c r="L49" s="286">
        <f>I49</f>
        <v>92.760000000000218</v>
      </c>
      <c r="M49" s="286">
        <v>4477.24</v>
      </c>
      <c r="N49" s="286">
        <v>74.546000000000006</v>
      </c>
      <c r="O49" s="283">
        <f t="shared" si="20"/>
        <v>92.760000000000218</v>
      </c>
      <c r="P49" s="325" t="s">
        <v>435</v>
      </c>
      <c r="R49" s="324"/>
    </row>
    <row r="50" spans="1:20" s="273" customFormat="1" ht="19.899999999999999" customHeight="1">
      <c r="A50" s="236" t="s">
        <v>81</v>
      </c>
      <c r="B50" s="278" t="s">
        <v>533</v>
      </c>
      <c r="C50" s="282"/>
      <c r="D50" s="282"/>
      <c r="E50" s="306"/>
      <c r="F50" s="306"/>
      <c r="G50" s="298"/>
      <c r="H50" s="299"/>
      <c r="I50" s="280"/>
      <c r="J50" s="315"/>
      <c r="K50" s="315"/>
      <c r="L50" s="315"/>
      <c r="M50" s="315"/>
      <c r="N50" s="315"/>
      <c r="O50" s="315"/>
      <c r="P50" s="282"/>
    </row>
    <row r="51" spans="1:20" s="273" customFormat="1" ht="52.15" customHeight="1">
      <c r="A51" s="287">
        <v>2</v>
      </c>
      <c r="B51" s="308" t="s">
        <v>579</v>
      </c>
      <c r="C51" s="276"/>
      <c r="D51" s="276"/>
      <c r="E51" s="304"/>
      <c r="F51" s="304"/>
      <c r="G51" s="297">
        <f t="shared" ref="G51:O51" si="22">G52+G53+G61</f>
        <v>11270</v>
      </c>
      <c r="H51" s="297">
        <f t="shared" si="22"/>
        <v>7670</v>
      </c>
      <c r="I51" s="277">
        <f t="shared" si="22"/>
        <v>15.725000000000136</v>
      </c>
      <c r="J51" s="277">
        <f t="shared" si="22"/>
        <v>10514.275</v>
      </c>
      <c r="K51" s="277">
        <f t="shared" si="22"/>
        <v>0</v>
      </c>
      <c r="L51" s="277">
        <f t="shared" si="22"/>
        <v>10.148000000000138</v>
      </c>
      <c r="M51" s="277">
        <f t="shared" si="22"/>
        <v>7654.2749999999996</v>
      </c>
      <c r="N51" s="277">
        <f t="shared" si="22"/>
        <v>0</v>
      </c>
      <c r="O51" s="277">
        <f t="shared" si="22"/>
        <v>10.148000000000138</v>
      </c>
      <c r="P51" s="276"/>
      <c r="R51" s="273">
        <v>2019</v>
      </c>
      <c r="S51" s="273">
        <v>2020</v>
      </c>
    </row>
    <row r="52" spans="1:20" s="273" customFormat="1" ht="13.9" customHeight="1">
      <c r="A52" s="236" t="s">
        <v>73</v>
      </c>
      <c r="B52" s="278" t="s">
        <v>531</v>
      </c>
      <c r="C52" s="279"/>
      <c r="D52" s="279"/>
      <c r="E52" s="305"/>
      <c r="F52" s="305"/>
      <c r="G52" s="300">
        <v>0</v>
      </c>
      <c r="H52" s="300">
        <v>0</v>
      </c>
      <c r="I52" s="284">
        <v>0</v>
      </c>
      <c r="J52" s="312">
        <v>0</v>
      </c>
      <c r="K52" s="312">
        <v>0</v>
      </c>
      <c r="L52" s="312">
        <v>0</v>
      </c>
      <c r="M52" s="312">
        <v>0</v>
      </c>
      <c r="N52" s="312">
        <v>0</v>
      </c>
      <c r="O52" s="312">
        <v>0</v>
      </c>
      <c r="P52" s="279"/>
    </row>
    <row r="53" spans="1:20" s="313" customFormat="1" ht="18" customHeight="1">
      <c r="A53" s="236" t="s">
        <v>79</v>
      </c>
      <c r="B53" s="278" t="s">
        <v>532</v>
      </c>
      <c r="C53" s="309"/>
      <c r="D53" s="309"/>
      <c r="E53" s="310"/>
      <c r="F53" s="310"/>
      <c r="G53" s="311">
        <f>G54+G55</f>
        <v>11270</v>
      </c>
      <c r="H53" s="311">
        <f t="shared" ref="H53:O53" si="23">H54+H55</f>
        <v>7670</v>
      </c>
      <c r="I53" s="312">
        <f t="shared" si="23"/>
        <v>15.725000000000136</v>
      </c>
      <c r="J53" s="312">
        <f t="shared" si="23"/>
        <v>10514.275</v>
      </c>
      <c r="K53" s="312">
        <f t="shared" si="23"/>
        <v>0</v>
      </c>
      <c r="L53" s="312">
        <f t="shared" si="23"/>
        <v>10.148000000000138</v>
      </c>
      <c r="M53" s="312">
        <f t="shared" si="23"/>
        <v>7654.2749999999996</v>
      </c>
      <c r="N53" s="312">
        <f t="shared" si="23"/>
        <v>0</v>
      </c>
      <c r="O53" s="312">
        <f t="shared" si="23"/>
        <v>10.148000000000138</v>
      </c>
      <c r="P53" s="309"/>
    </row>
    <row r="54" spans="1:20" s="273" customFormat="1" ht="12">
      <c r="A54" s="236"/>
      <c r="B54" s="288" t="s">
        <v>560</v>
      </c>
      <c r="C54" s="279"/>
      <c r="D54" s="279"/>
      <c r="E54" s="305"/>
      <c r="F54" s="305"/>
      <c r="G54" s="298">
        <v>0</v>
      </c>
      <c r="H54" s="298">
        <v>0</v>
      </c>
      <c r="I54" s="280">
        <v>0</v>
      </c>
      <c r="J54" s="315">
        <v>0</v>
      </c>
      <c r="K54" s="315">
        <v>0</v>
      </c>
      <c r="L54" s="315">
        <v>0</v>
      </c>
      <c r="M54" s="315">
        <v>0</v>
      </c>
      <c r="N54" s="315">
        <v>0</v>
      </c>
      <c r="O54" s="315">
        <v>0</v>
      </c>
      <c r="P54" s="279"/>
    </row>
    <row r="55" spans="1:20" s="273" customFormat="1" ht="12">
      <c r="A55" s="290"/>
      <c r="B55" s="291" t="s">
        <v>561</v>
      </c>
      <c r="C55" s="292"/>
      <c r="D55" s="292"/>
      <c r="E55" s="306"/>
      <c r="F55" s="306"/>
      <c r="G55" s="301">
        <f>G56+G59</f>
        <v>11270</v>
      </c>
      <c r="H55" s="301">
        <f t="shared" ref="H55:O55" si="24">H56+H59</f>
        <v>7670</v>
      </c>
      <c r="I55" s="289">
        <f t="shared" si="24"/>
        <v>15.725000000000136</v>
      </c>
      <c r="J55" s="321">
        <f t="shared" si="24"/>
        <v>10514.275</v>
      </c>
      <c r="K55" s="321">
        <f t="shared" si="24"/>
        <v>0</v>
      </c>
      <c r="L55" s="321">
        <f t="shared" si="24"/>
        <v>10.148000000000138</v>
      </c>
      <c r="M55" s="321">
        <f t="shared" si="24"/>
        <v>7654.2749999999996</v>
      </c>
      <c r="N55" s="321">
        <f t="shared" si="24"/>
        <v>0</v>
      </c>
      <c r="O55" s="321">
        <f t="shared" si="24"/>
        <v>10.148000000000138</v>
      </c>
      <c r="P55" s="292"/>
    </row>
    <row r="56" spans="1:20" s="273" customFormat="1" ht="13.9" customHeight="1">
      <c r="A56" s="293"/>
      <c r="B56" s="318" t="s">
        <v>580</v>
      </c>
      <c r="C56" s="294"/>
      <c r="D56" s="294"/>
      <c r="E56" s="319"/>
      <c r="F56" s="319"/>
      <c r="G56" s="239">
        <f t="shared" ref="G56:O56" si="25">SUM(G57:G58)</f>
        <v>6280</v>
      </c>
      <c r="H56" s="239">
        <f t="shared" si="25"/>
        <v>4510</v>
      </c>
      <c r="I56" s="320">
        <f t="shared" si="25"/>
        <v>5.5769999999999982</v>
      </c>
      <c r="J56" s="320">
        <f t="shared" si="25"/>
        <v>5864.4229999999998</v>
      </c>
      <c r="K56" s="320">
        <f t="shared" si="25"/>
        <v>0</v>
      </c>
      <c r="L56" s="320">
        <f t="shared" si="25"/>
        <v>0</v>
      </c>
      <c r="M56" s="320">
        <f t="shared" si="25"/>
        <v>4504.4229999999998</v>
      </c>
      <c r="N56" s="320">
        <f t="shared" si="25"/>
        <v>0</v>
      </c>
      <c r="O56" s="320">
        <f t="shared" si="25"/>
        <v>0</v>
      </c>
      <c r="P56" s="294"/>
    </row>
    <row r="57" spans="1:20" s="273" customFormat="1" ht="33.75" customHeight="1">
      <c r="A57" s="238">
        <v>1</v>
      </c>
      <c r="B57" s="285" t="s">
        <v>581</v>
      </c>
      <c r="C57" s="281"/>
      <c r="D57" s="281"/>
      <c r="E57" s="307" t="s">
        <v>432</v>
      </c>
      <c r="F57" s="307" t="s">
        <v>582</v>
      </c>
      <c r="G57" s="240">
        <v>1730</v>
      </c>
      <c r="H57" s="316">
        <v>790</v>
      </c>
      <c r="I57" s="286">
        <f t="shared" ref="I57:I60" si="26">H57-M57</f>
        <v>3.3669999999999618</v>
      </c>
      <c r="J57" s="286">
        <f>1650-I57</f>
        <v>1646.633</v>
      </c>
      <c r="K57" s="286"/>
      <c r="L57" s="286"/>
      <c r="M57" s="286">
        <v>786.63300000000004</v>
      </c>
      <c r="N57" s="286"/>
      <c r="O57" s="283">
        <v>0</v>
      </c>
      <c r="P57" s="281"/>
      <c r="R57" s="273">
        <v>860</v>
      </c>
      <c r="S57" s="273">
        <v>790</v>
      </c>
      <c r="T57" s="273">
        <f>R57+S57</f>
        <v>1650</v>
      </c>
    </row>
    <row r="58" spans="1:20" s="273" customFormat="1" ht="36">
      <c r="A58" s="238">
        <v>2</v>
      </c>
      <c r="B58" s="285" t="s">
        <v>583</v>
      </c>
      <c r="C58" s="281"/>
      <c r="D58" s="281"/>
      <c r="E58" s="307" t="s">
        <v>432</v>
      </c>
      <c r="F58" s="307" t="s">
        <v>584</v>
      </c>
      <c r="G58" s="240">
        <v>4550</v>
      </c>
      <c r="H58" s="316">
        <v>3720</v>
      </c>
      <c r="I58" s="286">
        <f t="shared" si="26"/>
        <v>2.2100000000000364</v>
      </c>
      <c r="J58" s="286">
        <f>4220-I58</f>
        <v>4217.79</v>
      </c>
      <c r="K58" s="286"/>
      <c r="L58" s="286"/>
      <c r="M58" s="286">
        <v>3717.79</v>
      </c>
      <c r="N58" s="286"/>
      <c r="O58" s="283">
        <v>0</v>
      </c>
      <c r="P58" s="281"/>
      <c r="R58" s="273">
        <v>500</v>
      </c>
      <c r="S58" s="273">
        <v>3720</v>
      </c>
      <c r="T58" s="273">
        <f t="shared" ref="T58:T60" si="27">R58+S58</f>
        <v>4220</v>
      </c>
    </row>
    <row r="59" spans="1:20" s="273" customFormat="1" ht="14.45" customHeight="1">
      <c r="A59" s="293"/>
      <c r="B59" s="318" t="s">
        <v>585</v>
      </c>
      <c r="C59" s="294"/>
      <c r="D59" s="294"/>
      <c r="E59" s="319"/>
      <c r="F59" s="319"/>
      <c r="G59" s="239">
        <f t="shared" ref="G59:O59" si="28">SUM(G60:G60)</f>
        <v>4990</v>
      </c>
      <c r="H59" s="239">
        <f t="shared" si="28"/>
        <v>3160</v>
      </c>
      <c r="I59" s="320">
        <f t="shared" si="28"/>
        <v>10.148000000000138</v>
      </c>
      <c r="J59" s="320">
        <f t="shared" si="28"/>
        <v>4649.8519999999999</v>
      </c>
      <c r="K59" s="320">
        <f t="shared" si="28"/>
        <v>0</v>
      </c>
      <c r="L59" s="320">
        <f t="shared" si="28"/>
        <v>10.148000000000138</v>
      </c>
      <c r="M59" s="320">
        <f t="shared" si="28"/>
        <v>3149.8519999999999</v>
      </c>
      <c r="N59" s="320">
        <f t="shared" si="28"/>
        <v>0</v>
      </c>
      <c r="O59" s="320">
        <f t="shared" si="28"/>
        <v>10.148000000000138</v>
      </c>
      <c r="P59" s="294"/>
      <c r="T59" s="273">
        <f t="shared" si="27"/>
        <v>0</v>
      </c>
    </row>
    <row r="60" spans="1:20" s="273" customFormat="1" ht="36">
      <c r="A60" s="238">
        <v>3</v>
      </c>
      <c r="B60" s="285" t="s">
        <v>586</v>
      </c>
      <c r="C60" s="281"/>
      <c r="D60" s="281"/>
      <c r="E60" s="307" t="s">
        <v>432</v>
      </c>
      <c r="F60" s="307" t="s">
        <v>587</v>
      </c>
      <c r="G60" s="240">
        <v>4990</v>
      </c>
      <c r="H60" s="316">
        <v>3160</v>
      </c>
      <c r="I60" s="286">
        <f t="shared" si="26"/>
        <v>10.148000000000138</v>
      </c>
      <c r="J60" s="286">
        <f>4660-I60</f>
        <v>4649.8519999999999</v>
      </c>
      <c r="K60" s="286"/>
      <c r="L60" s="286">
        <f>I60</f>
        <v>10.148000000000138</v>
      </c>
      <c r="M60" s="286">
        <v>3149.8519999999999</v>
      </c>
      <c r="N60" s="286"/>
      <c r="O60" s="283">
        <f>I60</f>
        <v>10.148000000000138</v>
      </c>
      <c r="P60" s="281"/>
      <c r="R60" s="273">
        <v>1500</v>
      </c>
      <c r="S60" s="273">
        <v>3160</v>
      </c>
      <c r="T60" s="273">
        <f t="shared" si="27"/>
        <v>4660</v>
      </c>
    </row>
    <row r="61" spans="1:20" s="273" customFormat="1" ht="30" customHeight="1">
      <c r="A61" s="236" t="s">
        <v>81</v>
      </c>
      <c r="B61" s="278" t="s">
        <v>533</v>
      </c>
      <c r="C61" s="282"/>
      <c r="D61" s="282"/>
      <c r="E61" s="306"/>
      <c r="F61" s="306"/>
      <c r="G61" s="298"/>
      <c r="H61" s="299"/>
      <c r="I61" s="280"/>
      <c r="J61" s="280"/>
      <c r="K61" s="280"/>
      <c r="L61" s="280"/>
      <c r="M61" s="280"/>
      <c r="N61" s="280"/>
      <c r="O61" s="280"/>
      <c r="P61" s="282"/>
    </row>
    <row r="62" spans="1:20" s="273" customFormat="1" ht="12">
      <c r="A62" s="828"/>
      <c r="B62" s="829"/>
      <c r="C62" s="295"/>
      <c r="D62" s="295"/>
      <c r="E62" s="295"/>
      <c r="F62" s="295"/>
      <c r="G62" s="302"/>
      <c r="H62" s="303"/>
      <c r="I62" s="295"/>
      <c r="J62" s="295"/>
      <c r="K62" s="296"/>
      <c r="L62" s="296"/>
      <c r="M62" s="295"/>
      <c r="N62" s="295"/>
      <c r="O62" s="295"/>
      <c r="P62" s="295"/>
    </row>
    <row r="63" spans="1:20">
      <c r="A63" s="4"/>
      <c r="B63" s="3"/>
      <c r="C63" s="1"/>
      <c r="D63" s="1"/>
      <c r="E63" s="1"/>
      <c r="F63" s="1"/>
      <c r="G63" s="1"/>
      <c r="H63" s="272"/>
      <c r="I63" s="1"/>
      <c r="J63" s="1"/>
      <c r="K63" s="1"/>
      <c r="L63" s="1"/>
      <c r="M63" s="1"/>
      <c r="N63" s="1"/>
      <c r="O63" s="1"/>
      <c r="P63" s="1"/>
    </row>
    <row r="64" spans="1:20">
      <c r="A64" s="261"/>
      <c r="B64" s="261"/>
      <c r="C64" s="261"/>
      <c r="D64" s="261"/>
      <c r="E64" s="261"/>
      <c r="F64" s="261"/>
      <c r="G64" s="261"/>
      <c r="H64" s="261"/>
      <c r="I64" s="261"/>
      <c r="J64" s="261"/>
      <c r="K64" s="261"/>
      <c r="L64" s="261"/>
      <c r="M64" s="261"/>
      <c r="N64" s="261"/>
      <c r="O64" s="261"/>
      <c r="P64" s="261"/>
    </row>
  </sheetData>
  <mergeCells count="23">
    <mergeCell ref="A62:B62"/>
    <mergeCell ref="A1:P1"/>
    <mergeCell ref="H5:H7"/>
    <mergeCell ref="I5:I7"/>
    <mergeCell ref="J5:L5"/>
    <mergeCell ref="M5:O5"/>
    <mergeCell ref="P5:P7"/>
    <mergeCell ref="F6:F7"/>
    <mergeCell ref="G6:G7"/>
    <mergeCell ref="J6:J7"/>
    <mergeCell ref="K6:K7"/>
    <mergeCell ref="L6:L7"/>
    <mergeCell ref="A2:P2"/>
    <mergeCell ref="A3:P3"/>
    <mergeCell ref="A5:A7"/>
    <mergeCell ref="B5:B7"/>
    <mergeCell ref="N6:N7"/>
    <mergeCell ref="O6:O7"/>
    <mergeCell ref="C5:C7"/>
    <mergeCell ref="D5:D7"/>
    <mergeCell ref="E5:E7"/>
    <mergeCell ref="F5:G5"/>
    <mergeCell ref="M6:M7"/>
  </mergeCells>
  <printOptions horizontalCentered="1"/>
  <pageMargins left="0.19685039370078741" right="0.19685039370078741" top="0.8" bottom="0.19685039370078741" header="0.31496062992125984" footer="0.31496062992125984"/>
  <pageSetup paperSize="9" scale="90" orientation="landscape"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Bieu TH</vt:lpstr>
      <vt:lpstr>Biểu số 1 Vốn NSTW</vt:lpstr>
      <vt:lpstr>Biểu số 2  NSĐP</vt:lpstr>
      <vt:lpstr>Biểu 4 MTQG</vt:lpstr>
      <vt:lpstr>Bieu5a ODA (NSDP)</vt:lpstr>
      <vt:lpstr>Bieu số 5b ODA-NSTW</vt:lpstr>
      <vt:lpstr>Biểu 6 Khởi công mới</vt:lpstr>
      <vt:lpstr>Biểu số 4 CTMTQG</vt:lpstr>
      <vt:lpstr>Thu SĐat</vt:lpstr>
      <vt:lpstr>ND 57</vt:lpstr>
      <vt:lpstr>Biểu số 3 DAQT</vt:lpstr>
      <vt:lpstr>Von kéo dai MTQG</vt:lpstr>
      <vt:lpstr>'Biểu 4 MTQG'!Print_Area</vt:lpstr>
      <vt:lpstr>'Biểu 6 Khởi công mới'!Print_Area</vt:lpstr>
      <vt:lpstr>'Biểu số 1 Vốn NSTW'!Print_Area</vt:lpstr>
      <vt:lpstr>'Biểu số 2  NSĐP'!Print_Area</vt:lpstr>
      <vt:lpstr>'Biểu số 3 DAQT'!Print_Area</vt:lpstr>
      <vt:lpstr>'Biểu số 4 CTMTQG'!Print_Area</vt:lpstr>
      <vt:lpstr>'Bieu số 5b ODA-NSTW'!Print_Area</vt:lpstr>
      <vt:lpstr>'Bieu TH'!Print_Area</vt:lpstr>
      <vt:lpstr>'Bieu5a ODA (NSDP)'!Print_Area</vt:lpstr>
      <vt:lpstr>'ND 57'!Print_Area</vt:lpstr>
      <vt:lpstr>'Von kéo dai MTQG'!Print_Area</vt:lpstr>
      <vt:lpstr>'Biểu số 1 Vốn NSTW'!Print_Titles</vt:lpstr>
      <vt:lpstr>'Biểu số 2  NSĐP'!Print_Titles</vt:lpstr>
      <vt:lpstr>'Biểu số 3 DAQT'!Print_Titles</vt:lpstr>
      <vt:lpstr>'Biểu số 4 CTMTQG'!Print_Titles</vt:lpstr>
      <vt:lpstr>'Bieu số 5b ODA-NSTW'!Print_Titles</vt:lpstr>
      <vt:lpstr>'Bieu5a ODA (NSDP)'!Print_Titles</vt:lpstr>
      <vt:lpstr>'Von kéo dai MTQG'!Print_Titles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ismail - [2010]</cp:lastModifiedBy>
  <cp:lastPrinted>2021-11-17T02:49:12Z</cp:lastPrinted>
  <dcterms:created xsi:type="dcterms:W3CDTF">2008-01-03T14:32:10Z</dcterms:created>
  <dcterms:modified xsi:type="dcterms:W3CDTF">2021-11-17T02:49:47Z</dcterms:modified>
</cp:coreProperties>
</file>